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onnect.sp02.rws.nl/sites/M240600485/mkt/02. Nota van inlichtingen/Nota van inlichtingen 3/"/>
    </mc:Choice>
  </mc:AlternateContent>
  <xr:revisionPtr revIDLastSave="0" documentId="13_ncr:20000001_{6BA48553-1677-4CB4-9969-6EEACE2A967B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Vast Onderhoud" sheetId="2" r:id="rId1"/>
  </sheets>
  <definedNames>
    <definedName name="_xlnm._FilterDatabase" localSheetId="0" hidden="1">'Vast Onderhoud'!$A$2:$P$228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2" l="1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4" i="2"/>
  <c r="L215" i="2"/>
  <c r="L226" i="2"/>
  <c r="L227" i="2"/>
  <c r="M5" i="2"/>
  <c r="M6" i="2"/>
  <c r="M7" i="2"/>
  <c r="M8" i="2"/>
  <c r="M9" i="2"/>
  <c r="M10" i="2"/>
  <c r="M11" i="2"/>
  <c r="O11" i="2" s="1"/>
  <c r="M12" i="2"/>
  <c r="M13" i="2"/>
  <c r="M14" i="2"/>
  <c r="M15" i="2"/>
  <c r="M16" i="2"/>
  <c r="M17" i="2"/>
  <c r="O17" i="2" s="1"/>
  <c r="M18" i="2"/>
  <c r="M19" i="2"/>
  <c r="M20" i="2"/>
  <c r="M21" i="2"/>
  <c r="O21" i="2" s="1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O40" i="2" s="1"/>
  <c r="M41" i="2"/>
  <c r="M42" i="2"/>
  <c r="O42" i="2" s="1"/>
  <c r="M43" i="2"/>
  <c r="M44" i="2"/>
  <c r="M45" i="2"/>
  <c r="M46" i="2"/>
  <c r="M47" i="2"/>
  <c r="M48" i="2"/>
  <c r="O48" i="2" s="1"/>
  <c r="M49" i="2"/>
  <c r="M50" i="2"/>
  <c r="M51" i="2"/>
  <c r="M52" i="2"/>
  <c r="O52" i="2" s="1"/>
  <c r="M53" i="2"/>
  <c r="M54" i="2"/>
  <c r="O54" i="2" s="1"/>
  <c r="M55" i="2"/>
  <c r="M56" i="2"/>
  <c r="M57" i="2"/>
  <c r="M58" i="2"/>
  <c r="M59" i="2"/>
  <c r="M60" i="2"/>
  <c r="O60" i="2" s="1"/>
  <c r="M61" i="2"/>
  <c r="M62" i="2"/>
  <c r="M63" i="2"/>
  <c r="M64" i="2"/>
  <c r="M65" i="2"/>
  <c r="M66" i="2"/>
  <c r="M67" i="2"/>
  <c r="M68" i="2"/>
  <c r="M69" i="2"/>
  <c r="M70" i="2"/>
  <c r="O70" i="2" s="1"/>
  <c r="M71" i="2"/>
  <c r="M72" i="2"/>
  <c r="O72" i="2" s="1"/>
  <c r="M73" i="2"/>
  <c r="M74" i="2"/>
  <c r="M75" i="2"/>
  <c r="M76" i="2"/>
  <c r="M77" i="2"/>
  <c r="M78" i="2"/>
  <c r="O78" i="2" s="1"/>
  <c r="M79" i="2"/>
  <c r="M80" i="2"/>
  <c r="M81" i="2"/>
  <c r="M82" i="2"/>
  <c r="M83" i="2"/>
  <c r="O83" i="2" s="1"/>
  <c r="M84" i="2"/>
  <c r="M85" i="2"/>
  <c r="M86" i="2"/>
  <c r="M87" i="2"/>
  <c r="M88" i="2"/>
  <c r="M89" i="2"/>
  <c r="M90" i="2"/>
  <c r="M91" i="2"/>
  <c r="M92" i="2"/>
  <c r="M93" i="2"/>
  <c r="O93" i="2" s="1"/>
  <c r="M94" i="2"/>
  <c r="M95" i="2"/>
  <c r="O95" i="2" s="1"/>
  <c r="M96" i="2"/>
  <c r="M97" i="2"/>
  <c r="M98" i="2"/>
  <c r="M99" i="2"/>
  <c r="M100" i="2"/>
  <c r="O100" i="2" s="1"/>
  <c r="M101" i="2"/>
  <c r="M102" i="2"/>
  <c r="M103" i="2"/>
  <c r="M104" i="2"/>
  <c r="O104" i="2" s="1"/>
  <c r="M105" i="2"/>
  <c r="M106" i="2"/>
  <c r="M107" i="2"/>
  <c r="M108" i="2"/>
  <c r="M109" i="2"/>
  <c r="M110" i="2"/>
  <c r="M111" i="2"/>
  <c r="M112" i="2"/>
  <c r="M113" i="2"/>
  <c r="M114" i="2"/>
  <c r="M115" i="2"/>
  <c r="M116" i="2"/>
  <c r="O116" i="2" s="1"/>
  <c r="M117" i="2"/>
  <c r="M118" i="2"/>
  <c r="M119" i="2"/>
  <c r="M120" i="2"/>
  <c r="M121" i="2"/>
  <c r="M122" i="2"/>
  <c r="M123" i="2"/>
  <c r="M124" i="2"/>
  <c r="M125" i="2"/>
  <c r="M126" i="2"/>
  <c r="M127" i="2"/>
  <c r="M128" i="2"/>
  <c r="O128" i="2" s="1"/>
  <c r="M129" i="2"/>
  <c r="M130" i="2"/>
  <c r="O130" i="2" s="1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O148" i="2" s="1"/>
  <c r="M149" i="2"/>
  <c r="M150" i="2"/>
  <c r="M151" i="2"/>
  <c r="M152" i="2"/>
  <c r="O152" i="2" s="1"/>
  <c r="M153" i="2"/>
  <c r="M154" i="2"/>
  <c r="O154" i="2" s="1"/>
  <c r="M155" i="2"/>
  <c r="M156" i="2"/>
  <c r="M157" i="2"/>
  <c r="M158" i="2"/>
  <c r="M159" i="2"/>
  <c r="M160" i="2"/>
  <c r="M161" i="2"/>
  <c r="M162" i="2"/>
  <c r="M163" i="2"/>
  <c r="M164" i="2"/>
  <c r="O164" i="2" s="1"/>
  <c r="M165" i="2"/>
  <c r="M166" i="2"/>
  <c r="M167" i="2"/>
  <c r="M168" i="2"/>
  <c r="M169" i="2"/>
  <c r="M170" i="2"/>
  <c r="M171" i="2"/>
  <c r="M172" i="2"/>
  <c r="M173" i="2"/>
  <c r="M174" i="2"/>
  <c r="M175" i="2"/>
  <c r="O175" i="2" s="1"/>
  <c r="M176" i="2"/>
  <c r="M177" i="2"/>
  <c r="M178" i="2"/>
  <c r="M179" i="2"/>
  <c r="M180" i="2"/>
  <c r="M181" i="2"/>
  <c r="M182" i="2"/>
  <c r="M183" i="2"/>
  <c r="M184" i="2"/>
  <c r="O184" i="2" s="1"/>
  <c r="M185" i="2"/>
  <c r="M186" i="2"/>
  <c r="O186" i="2" s="1"/>
  <c r="M187" i="2"/>
  <c r="M188" i="2"/>
  <c r="M189" i="2"/>
  <c r="M190" i="2"/>
  <c r="M191" i="2"/>
  <c r="M192" i="2"/>
  <c r="M193" i="2"/>
  <c r="M194" i="2"/>
  <c r="M195" i="2"/>
  <c r="O195" i="2" s="1"/>
  <c r="M196" i="2"/>
  <c r="M197" i="2"/>
  <c r="O197" i="2" s="1"/>
  <c r="M198" i="2"/>
  <c r="M199" i="2"/>
  <c r="M200" i="2"/>
  <c r="M201" i="2"/>
  <c r="M202" i="2"/>
  <c r="M203" i="2"/>
  <c r="M204" i="2"/>
  <c r="M205" i="2"/>
  <c r="M206" i="2"/>
  <c r="M207" i="2"/>
  <c r="O207" i="2" s="1"/>
  <c r="M208" i="2"/>
  <c r="M209" i="2"/>
  <c r="O209" i="2" s="1"/>
  <c r="M210" i="2"/>
  <c r="M211" i="2"/>
  <c r="M212" i="2"/>
  <c r="M214" i="2"/>
  <c r="M215" i="2"/>
  <c r="M226" i="2"/>
  <c r="O226" i="2" s="1"/>
  <c r="M227" i="2"/>
  <c r="O102" i="2"/>
  <c r="O103" i="2"/>
  <c r="O123" i="2"/>
  <c r="O124" i="2"/>
  <c r="O125" i="2"/>
  <c r="O140" i="2"/>
  <c r="O141" i="2"/>
  <c r="O145" i="2"/>
  <c r="O146" i="2"/>
  <c r="O162" i="2"/>
  <c r="O163" i="2"/>
  <c r="O166" i="2"/>
  <c r="O167" i="2"/>
  <c r="O169" i="2"/>
  <c r="O188" i="2"/>
  <c r="O200" i="2"/>
  <c r="O201" i="2"/>
  <c r="O202" i="2"/>
  <c r="O205" i="2"/>
  <c r="O214" i="2"/>
  <c r="O215" i="2"/>
  <c r="O9" i="2"/>
  <c r="O210" i="2" l="1"/>
  <c r="O198" i="2"/>
  <c r="O187" i="2"/>
  <c r="O176" i="2"/>
  <c r="N167" i="2"/>
  <c r="O155" i="2"/>
  <c r="O143" i="2"/>
  <c r="O119" i="2"/>
  <c r="O107" i="2"/>
  <c r="O96" i="2"/>
  <c r="O84" i="2"/>
  <c r="O73" i="2"/>
  <c r="O79" i="2"/>
  <c r="O183" i="2"/>
  <c r="O193" i="2"/>
  <c r="O114" i="2"/>
  <c r="O206" i="2"/>
  <c r="N86" i="2"/>
  <c r="O39" i="2"/>
  <c r="O172" i="2"/>
  <c r="N33" i="2"/>
  <c r="O208" i="2"/>
  <c r="O196" i="2"/>
  <c r="O185" i="2"/>
  <c r="O153" i="2"/>
  <c r="O117" i="2"/>
  <c r="O94" i="2"/>
  <c r="O82" i="2"/>
  <c r="O71" i="2"/>
  <c r="O53" i="2"/>
  <c r="O199" i="2"/>
  <c r="O168" i="2"/>
  <c r="O22" i="2"/>
  <c r="O10" i="2"/>
  <c r="O69" i="2"/>
  <c r="O38" i="2"/>
  <c r="O179" i="2"/>
  <c r="O170" i="2"/>
  <c r="O159" i="2"/>
  <c r="O135" i="2"/>
  <c r="O111" i="2"/>
  <c r="O99" i="2"/>
  <c r="O88" i="2"/>
  <c r="O77" i="2"/>
  <c r="O65" i="2"/>
  <c r="O59" i="2"/>
  <c r="O47" i="2"/>
  <c r="O28" i="2"/>
  <c r="O161" i="2"/>
  <c r="O149" i="2"/>
  <c r="O137" i="2"/>
  <c r="N202" i="2"/>
  <c r="O190" i="2"/>
  <c r="O147" i="2"/>
  <c r="O194" i="2"/>
  <c r="O174" i="2"/>
  <c r="O151" i="2"/>
  <c r="O139" i="2"/>
  <c r="O127" i="2"/>
  <c r="O115" i="2"/>
  <c r="O92" i="2"/>
  <c r="O81" i="2"/>
  <c r="O62" i="2"/>
  <c r="O51" i="2"/>
  <c r="O20" i="2"/>
  <c r="O8" i="2"/>
  <c r="O150" i="2"/>
  <c r="O126" i="2"/>
  <c r="O35" i="2"/>
  <c r="O16" i="2"/>
  <c r="N214" i="2"/>
  <c r="O34" i="2"/>
  <c r="O85" i="2"/>
  <c r="O203" i="2"/>
  <c r="O191" i="2"/>
  <c r="O180" i="2"/>
  <c r="O171" i="2"/>
  <c r="O160" i="2"/>
  <c r="O136" i="2"/>
  <c r="O112" i="2"/>
  <c r="O89" i="2"/>
  <c r="O66" i="2"/>
  <c r="O36" i="2"/>
  <c r="O29" i="2"/>
  <c r="O5" i="2"/>
  <c r="O142" i="2"/>
  <c r="O118" i="2"/>
  <c r="O106" i="2"/>
  <c r="O23" i="2"/>
  <c r="O165" i="2"/>
  <c r="O129" i="2"/>
  <c r="O105" i="2"/>
  <c r="O41" i="2"/>
  <c r="O182" i="2"/>
  <c r="O91" i="2"/>
  <c r="O80" i="2"/>
  <c r="O211" i="2"/>
  <c r="O156" i="2"/>
  <c r="O144" i="2"/>
  <c r="N132" i="2"/>
  <c r="O108" i="2"/>
  <c r="N85" i="2"/>
  <c r="O74" i="2"/>
  <c r="O56" i="2"/>
  <c r="O44" i="2"/>
  <c r="O25" i="2"/>
  <c r="O13" i="2"/>
  <c r="O173" i="2"/>
  <c r="O138" i="2"/>
  <c r="O227" i="2"/>
  <c r="O192" i="2"/>
  <c r="O181" i="2"/>
  <c r="O90" i="2"/>
  <c r="O49" i="2"/>
  <c r="O37" i="2"/>
  <c r="O6" i="2"/>
  <c r="O68" i="2"/>
  <c r="O50" i="2"/>
  <c r="O31" i="2"/>
  <c r="O19" i="2"/>
  <c r="O7" i="2"/>
  <c r="N212" i="2"/>
  <c r="N200" i="2"/>
  <c r="N188" i="2"/>
  <c r="N177" i="2"/>
  <c r="N157" i="2"/>
  <c r="N145" i="2"/>
  <c r="N133" i="2"/>
  <c r="N121" i="2"/>
  <c r="N109" i="2"/>
  <c r="N75" i="2"/>
  <c r="N63" i="2"/>
  <c r="N57" i="2"/>
  <c r="N45" i="2"/>
  <c r="O120" i="2"/>
  <c r="O97" i="2"/>
  <c r="O32" i="2"/>
  <c r="O131" i="2"/>
  <c r="O55" i="2"/>
  <c r="O43" i="2"/>
  <c r="O24" i="2"/>
  <c r="O12" i="2"/>
  <c r="O204" i="2"/>
  <c r="O113" i="2"/>
  <c r="O101" i="2"/>
  <c r="O67" i="2"/>
  <c r="O61" i="2"/>
  <c r="O30" i="2"/>
  <c r="O18" i="2"/>
  <c r="O189" i="2"/>
  <c r="O178" i="2"/>
  <c r="O158" i="2"/>
  <c r="O134" i="2"/>
  <c r="O122" i="2"/>
  <c r="O110" i="2"/>
  <c r="O98" i="2"/>
  <c r="O87" i="2"/>
  <c r="O76" i="2"/>
  <c r="O64" i="2"/>
  <c r="O58" i="2"/>
  <c r="O46" i="2"/>
  <c r="O27" i="2"/>
  <c r="O15" i="2"/>
  <c r="N26" i="2"/>
  <c r="N14" i="2"/>
  <c r="O132" i="2"/>
  <c r="O212" i="2"/>
  <c r="O177" i="2"/>
  <c r="O157" i="2"/>
  <c r="O133" i="2"/>
  <c r="O121" i="2"/>
  <c r="O109" i="2"/>
  <c r="O86" i="2"/>
  <c r="O75" i="2"/>
  <c r="O63" i="2"/>
  <c r="O57" i="2"/>
  <c r="O45" i="2"/>
  <c r="O33" i="2"/>
  <c r="O26" i="2"/>
  <c r="O14" i="2"/>
  <c r="N205" i="2"/>
  <c r="N193" i="2"/>
  <c r="N182" i="2"/>
  <c r="N173" i="2"/>
  <c r="N162" i="2"/>
  <c r="N150" i="2"/>
  <c r="N138" i="2"/>
  <c r="N126" i="2"/>
  <c r="N114" i="2"/>
  <c r="N102" i="2"/>
  <c r="N91" i="2"/>
  <c r="N201" i="2"/>
  <c r="N189" i="2"/>
  <c r="N178" i="2"/>
  <c r="N169" i="2"/>
  <c r="N158" i="2"/>
  <c r="N146" i="2"/>
  <c r="N134" i="2"/>
  <c r="N122" i="2"/>
  <c r="N110" i="2"/>
  <c r="N98" i="2"/>
  <c r="N87" i="2"/>
  <c r="N76" i="2"/>
  <c r="N64" i="2"/>
  <c r="N58" i="2"/>
  <c r="N46" i="2"/>
  <c r="N34" i="2"/>
  <c r="N27" i="2"/>
  <c r="N15" i="2"/>
  <c r="N209" i="2"/>
  <c r="N197" i="2"/>
  <c r="N186" i="2"/>
  <c r="N175" i="2"/>
  <c r="N166" i="2"/>
  <c r="N154" i="2"/>
  <c r="N130" i="2"/>
  <c r="N118" i="2"/>
  <c r="N106" i="2"/>
  <c r="N95" i="2"/>
  <c r="N72" i="2"/>
  <c r="N54" i="2"/>
  <c r="N11" i="2"/>
  <c r="N206" i="2"/>
  <c r="N183" i="2"/>
  <c r="N163" i="2"/>
  <c r="N151" i="2"/>
  <c r="N139" i="2"/>
  <c r="N127" i="2"/>
  <c r="N115" i="2"/>
  <c r="N103" i="2"/>
  <c r="N69" i="2"/>
  <c r="N62" i="2"/>
  <c r="N51" i="2"/>
  <c r="N39" i="2"/>
  <c r="N20" i="2"/>
  <c r="N8" i="2"/>
  <c r="N227" i="2"/>
  <c r="N215" i="2"/>
  <c r="N203" i="2"/>
  <c r="N191" i="2"/>
  <c r="N180" i="2"/>
  <c r="N171" i="2"/>
  <c r="N160" i="2"/>
  <c r="N148" i="2"/>
  <c r="N136" i="2"/>
  <c r="N124" i="2"/>
  <c r="N112" i="2"/>
  <c r="N100" i="2"/>
  <c r="N89" i="2"/>
  <c r="N78" i="2"/>
  <c r="N66" i="2"/>
  <c r="N60" i="2"/>
  <c r="N48" i="2"/>
  <c r="N36" i="2"/>
  <c r="N29" i="2"/>
  <c r="N17" i="2"/>
  <c r="N5" i="2"/>
  <c r="N207" i="2"/>
  <c r="N152" i="2"/>
  <c r="N140" i="2"/>
  <c r="N128" i="2"/>
  <c r="N116" i="2"/>
  <c r="N93" i="2"/>
  <c r="N70" i="2"/>
  <c r="N40" i="2"/>
  <c r="N21" i="2"/>
  <c r="N9" i="2"/>
  <c r="N226" i="2"/>
  <c r="N156" i="2"/>
  <c r="N155" i="2"/>
  <c r="N97" i="2"/>
  <c r="N80" i="2"/>
  <c r="N68" i="2"/>
  <c r="N50" i="2"/>
  <c r="N38" i="2"/>
  <c r="N31" i="2"/>
  <c r="N19" i="2"/>
  <c r="N7" i="2"/>
  <c r="N96" i="2"/>
  <c r="N32" i="2"/>
  <c r="N192" i="2"/>
  <c r="N181" i="2"/>
  <c r="N172" i="2"/>
  <c r="N149" i="2"/>
  <c r="N137" i="2"/>
  <c r="N125" i="2"/>
  <c r="N113" i="2"/>
  <c r="N90" i="2"/>
  <c r="N67" i="2"/>
  <c r="N61" i="2"/>
  <c r="N49" i="2"/>
  <c r="N37" i="2"/>
  <c r="N30" i="2"/>
  <c r="N199" i="2"/>
  <c r="N176" i="2"/>
  <c r="N120" i="2"/>
  <c r="N198" i="2"/>
  <c r="N119" i="2"/>
  <c r="N179" i="2"/>
  <c r="N170" i="2"/>
  <c r="N159" i="2"/>
  <c r="N147" i="2"/>
  <c r="N135" i="2"/>
  <c r="N123" i="2"/>
  <c r="N111" i="2"/>
  <c r="N99" i="2"/>
  <c r="N88" i="2"/>
  <c r="N77" i="2"/>
  <c r="N65" i="2"/>
  <c r="N59" i="2"/>
  <c r="N47" i="2"/>
  <c r="N35" i="2"/>
  <c r="N28" i="2"/>
  <c r="N16" i="2"/>
  <c r="N144" i="2"/>
  <c r="N190" i="2"/>
  <c r="N143" i="2"/>
  <c r="N56" i="2"/>
  <c r="N25" i="2"/>
  <c r="N168" i="2"/>
  <c r="N84" i="2"/>
  <c r="N55" i="2"/>
  <c r="N24" i="2"/>
  <c r="N108" i="2"/>
  <c r="N211" i="2"/>
  <c r="N107" i="2"/>
  <c r="N210" i="2"/>
  <c r="N187" i="2"/>
  <c r="N74" i="2"/>
  <c r="N44" i="2"/>
  <c r="N13" i="2"/>
  <c r="N208" i="2"/>
  <c r="N185" i="2"/>
  <c r="N153" i="2"/>
  <c r="N141" i="2"/>
  <c r="N117" i="2"/>
  <c r="N94" i="2"/>
  <c r="N10" i="2"/>
  <c r="N131" i="2"/>
  <c r="N73" i="2"/>
  <c r="N43" i="2"/>
  <c r="N12" i="2"/>
  <c r="N142" i="2"/>
  <c r="N83" i="2"/>
  <c r="N42" i="2"/>
  <c r="N23" i="2"/>
  <c r="N196" i="2"/>
  <c r="N165" i="2"/>
  <c r="N129" i="2"/>
  <c r="N105" i="2"/>
  <c r="N82" i="2"/>
  <c r="N53" i="2"/>
  <c r="N41" i="2"/>
  <c r="N22" i="2"/>
  <c r="N71" i="2"/>
  <c r="N195" i="2"/>
  <c r="N184" i="2"/>
  <c r="N164" i="2"/>
  <c r="N104" i="2"/>
  <c r="N52" i="2"/>
  <c r="N194" i="2"/>
  <c r="N174" i="2"/>
  <c r="N92" i="2"/>
  <c r="N81" i="2"/>
  <c r="N204" i="2"/>
  <c r="N161" i="2"/>
  <c r="N101" i="2"/>
  <c r="N79" i="2"/>
  <c r="N18" i="2"/>
  <c r="N6" i="2"/>
  <c r="M4" i="2" l="1"/>
  <c r="L4" i="2"/>
  <c r="O4" i="2" l="1"/>
  <c r="N4" i="2"/>
  <c r="K227" i="2" l="1"/>
  <c r="K210" i="2"/>
  <c r="K192" i="2"/>
  <c r="K191" i="2"/>
  <c r="K186" i="2"/>
  <c r="K175" i="2"/>
  <c r="K150" i="2"/>
  <c r="K148" i="2"/>
  <c r="K138" i="2"/>
  <c r="K134" i="2"/>
  <c r="K99" i="2"/>
  <c r="K98" i="2"/>
  <c r="K76" i="2"/>
  <c r="K44" i="2"/>
  <c r="K40" i="2"/>
  <c r="K30" i="2"/>
  <c r="K24" i="2"/>
  <c r="K19" i="2"/>
  <c r="K17" i="2"/>
  <c r="K18" i="2"/>
  <c r="K20" i="2"/>
  <c r="K22" i="2"/>
  <c r="K23" i="2"/>
  <c r="K25" i="2"/>
  <c r="K26" i="2"/>
  <c r="K27" i="2"/>
  <c r="K31" i="2"/>
  <c r="K32" i="2"/>
  <c r="K33" i="2"/>
  <c r="K34" i="2"/>
  <c r="K36" i="2"/>
  <c r="K37" i="2"/>
  <c r="K38" i="2"/>
  <c r="K39" i="2"/>
  <c r="K41" i="2"/>
  <c r="K42" i="2"/>
  <c r="K43" i="2"/>
  <c r="K45" i="2"/>
  <c r="K48" i="2"/>
  <c r="K49" i="2"/>
  <c r="K50" i="2"/>
  <c r="K53" i="2"/>
  <c r="K54" i="2"/>
  <c r="K55" i="2"/>
  <c r="K56" i="2"/>
  <c r="K57" i="2"/>
  <c r="K58" i="2"/>
  <c r="K59" i="2"/>
  <c r="K63" i="2"/>
  <c r="K64" i="2"/>
  <c r="K67" i="2"/>
  <c r="K68" i="2"/>
  <c r="K69" i="2"/>
  <c r="K70" i="2"/>
  <c r="K71" i="2"/>
  <c r="K72" i="2"/>
  <c r="K73" i="2"/>
  <c r="K74" i="2"/>
  <c r="K75" i="2"/>
  <c r="K78" i="2"/>
  <c r="K79" i="2"/>
  <c r="K80" i="2"/>
  <c r="K81" i="2"/>
  <c r="K82" i="2"/>
  <c r="K83" i="2"/>
  <c r="K84" i="2"/>
  <c r="K85" i="2"/>
  <c r="K86" i="2"/>
  <c r="K87" i="2"/>
  <c r="K89" i="2"/>
  <c r="K90" i="2"/>
  <c r="K92" i="2"/>
  <c r="K94" i="2"/>
  <c r="K95" i="2"/>
  <c r="K96" i="2"/>
  <c r="K97" i="2"/>
  <c r="K101" i="2"/>
  <c r="K102" i="2"/>
  <c r="K105" i="2"/>
  <c r="K106" i="2"/>
  <c r="K107" i="2"/>
  <c r="K108" i="2"/>
  <c r="K109" i="2"/>
  <c r="K110" i="2"/>
  <c r="K112" i="2"/>
  <c r="K113" i="2"/>
  <c r="K114" i="2"/>
  <c r="K117" i="2"/>
  <c r="K118" i="2"/>
  <c r="K119" i="2"/>
  <c r="K120" i="2"/>
  <c r="K121" i="2"/>
  <c r="K122" i="2"/>
  <c r="K124" i="2"/>
  <c r="K127" i="2"/>
  <c r="K128" i="2"/>
  <c r="K129" i="2"/>
  <c r="K130" i="2"/>
  <c r="K131" i="2"/>
  <c r="K132" i="2"/>
  <c r="K133" i="2"/>
  <c r="K139" i="2"/>
  <c r="K140" i="2"/>
  <c r="K141" i="2"/>
  <c r="K142" i="2"/>
  <c r="K143" i="2"/>
  <c r="K144" i="2"/>
  <c r="K145" i="2"/>
  <c r="K146" i="2"/>
  <c r="K147" i="2"/>
  <c r="K149" i="2"/>
  <c r="K151" i="2"/>
  <c r="K153" i="2"/>
  <c r="K154" i="2"/>
  <c r="K155" i="2"/>
  <c r="K156" i="2"/>
  <c r="K157" i="2"/>
  <c r="K158" i="2"/>
  <c r="K160" i="2"/>
  <c r="K161" i="2"/>
  <c r="K162" i="2"/>
  <c r="K164" i="2"/>
  <c r="K165" i="2"/>
  <c r="K166" i="2"/>
  <c r="K167" i="2"/>
  <c r="K168" i="2"/>
  <c r="K169" i="2"/>
  <c r="K176" i="2"/>
  <c r="K177" i="2"/>
  <c r="K178" i="2"/>
  <c r="K182" i="2"/>
  <c r="K183" i="2"/>
  <c r="K185" i="2"/>
  <c r="K187" i="2"/>
  <c r="K188" i="2"/>
  <c r="K189" i="2"/>
  <c r="K196" i="2"/>
  <c r="K197" i="2"/>
  <c r="K198" i="2"/>
  <c r="K199" i="2"/>
  <c r="K200" i="2"/>
  <c r="K201" i="2"/>
  <c r="K202" i="2"/>
  <c r="K205" i="2"/>
  <c r="K208" i="2"/>
  <c r="K209" i="2"/>
  <c r="K211" i="2"/>
  <c r="K212" i="2"/>
  <c r="K214" i="2"/>
  <c r="K215" i="2"/>
  <c r="K11" i="2"/>
  <c r="K13" i="2"/>
  <c r="K10" i="2"/>
  <c r="K9" i="2"/>
  <c r="K8" i="2"/>
  <c r="K6" i="2"/>
  <c r="K5" i="2"/>
  <c r="K7" i="2"/>
  <c r="K12" i="2"/>
  <c r="K14" i="2"/>
  <c r="K15" i="2"/>
  <c r="K16" i="2"/>
  <c r="K21" i="2"/>
  <c r="K28" i="2"/>
  <c r="K29" i="2"/>
  <c r="K35" i="2"/>
  <c r="K46" i="2"/>
  <c r="K47" i="2"/>
  <c r="K51" i="2"/>
  <c r="K52" i="2"/>
  <c r="K60" i="2"/>
  <c r="K61" i="2"/>
  <c r="K62" i="2"/>
  <c r="K65" i="2"/>
  <c r="K66" i="2"/>
  <c r="K77" i="2"/>
  <c r="K88" i="2"/>
  <c r="K91" i="2"/>
  <c r="K93" i="2"/>
  <c r="K100" i="2"/>
  <c r="K103" i="2"/>
  <c r="K104" i="2"/>
  <c r="K111" i="2"/>
  <c r="K115" i="2"/>
  <c r="K116" i="2"/>
  <c r="K123" i="2"/>
  <c r="K125" i="2"/>
  <c r="K126" i="2"/>
  <c r="K135" i="2"/>
  <c r="K136" i="2"/>
  <c r="K137" i="2"/>
  <c r="K152" i="2"/>
  <c r="K159" i="2"/>
  <c r="K163" i="2"/>
  <c r="K170" i="2"/>
  <c r="K171" i="2"/>
  <c r="K172" i="2"/>
  <c r="K173" i="2"/>
  <c r="K174" i="2"/>
  <c r="K179" i="2"/>
  <c r="K180" i="2"/>
  <c r="K181" i="2"/>
  <c r="K184" i="2"/>
  <c r="K190" i="2"/>
  <c r="K193" i="2"/>
  <c r="K194" i="2"/>
  <c r="K195" i="2"/>
  <c r="K203" i="2"/>
  <c r="K204" i="2"/>
  <c r="K206" i="2"/>
  <c r="K207" i="2"/>
  <c r="K226" i="2"/>
  <c r="K4" i="2" l="1"/>
</calcChain>
</file>

<file path=xl/sharedStrings.xml><?xml version="1.0" encoding="utf-8"?>
<sst xmlns="http://schemas.openxmlformats.org/spreadsheetml/2006/main" count="1401" uniqueCount="481">
  <si>
    <t>Hoofdpompkelder</t>
  </si>
  <si>
    <t>Bijzondere Borden</t>
  </si>
  <si>
    <t>CCTV Installatie</t>
  </si>
  <si>
    <t>HF-Installatie</t>
  </si>
  <si>
    <t>Geluidsbakens</t>
  </si>
  <si>
    <t>Klimaatinstallatie</t>
  </si>
  <si>
    <t>Brandblussysteem</t>
  </si>
  <si>
    <t>Ontwikkelsysteem</t>
  </si>
  <si>
    <t>Kabels en leidingen</t>
  </si>
  <si>
    <t>Installaties derden</t>
  </si>
  <si>
    <t>Folieconstructie</t>
  </si>
  <si>
    <t>Voegovergang</t>
  </si>
  <si>
    <t>Wegmarkering</t>
  </si>
  <si>
    <t>Talud</t>
  </si>
  <si>
    <t>Dakconstructie</t>
  </si>
  <si>
    <t>Vloerconstructie</t>
  </si>
  <si>
    <t>Afscheiding</t>
  </si>
  <si>
    <t>Wandconstructie</t>
  </si>
  <si>
    <t>Terrein bestrating</t>
  </si>
  <si>
    <t>Terrein Riolering</t>
  </si>
  <si>
    <t>1.1 Functionele test en rapportage</t>
  </si>
  <si>
    <t>1.2 Schouwen</t>
  </si>
  <si>
    <t>2.1 BMS/ OMS</t>
  </si>
  <si>
    <t>2.2 Softwarebeheer</t>
  </si>
  <si>
    <t>2.3 Cybersecurity</t>
  </si>
  <si>
    <t>2.4 Overige gegevensbeheer</t>
  </si>
  <si>
    <t>3.1 Werktuigbouwkundig &amp; Electrotechnisch</t>
  </si>
  <si>
    <t>3.2 Civiel (gebouw en terreinen)</t>
  </si>
  <si>
    <t>3.3 Storingswachtdienst</t>
  </si>
  <si>
    <t>4.1 Verkeersmaatregelen</t>
  </si>
  <si>
    <t>SATO</t>
  </si>
  <si>
    <t>TP-SVO-12-01</t>
  </si>
  <si>
    <t>Onderhoud en inspectie bliksembeveiliginginstallatie</t>
  </si>
  <si>
    <t>Dag</t>
  </si>
  <si>
    <t>TP-CER-12-03</t>
  </si>
  <si>
    <t>Keuring bliksembeveiliginginstallatie</t>
  </si>
  <si>
    <t>TP-INS-12-02</t>
  </si>
  <si>
    <t>Inspectie overspanningsbeveiliging</t>
  </si>
  <si>
    <t>TP-INS-13-01</t>
  </si>
  <si>
    <t>Inspectie hoofdverdeelinrichting (jaarlijks)</t>
  </si>
  <si>
    <t>TP-INS-13-03</t>
  </si>
  <si>
    <t>Inspectie onderverdeelinrichting (jaarlijks)</t>
  </si>
  <si>
    <t>TP-INS-13-06</t>
  </si>
  <si>
    <t>Visuele Inspectie LS kasten</t>
  </si>
  <si>
    <t>TP-INS-13-08</t>
  </si>
  <si>
    <t>Opname meterstanden</t>
  </si>
  <si>
    <t>TP-INS-13-09</t>
  </si>
  <si>
    <t>Inspectie harmonisch filter</t>
  </si>
  <si>
    <t>TP-SVO-13-10</t>
  </si>
  <si>
    <t>Onderhoud en inspectie aardingsinstallatie</t>
  </si>
  <si>
    <t>TP-SVO-15-01</t>
  </si>
  <si>
    <t>Onderhoud en inspectie No-breakvoorzieining</t>
  </si>
  <si>
    <t>TP-INS-15-03</t>
  </si>
  <si>
    <t>Inspectie No-Break installatie</t>
  </si>
  <si>
    <t>TP-SVO-21-01</t>
  </si>
  <si>
    <t>Onderhoud en inspectie tunnel armaturen</t>
  </si>
  <si>
    <t>Nacht</t>
  </si>
  <si>
    <t>TP-TST-21-03</t>
  </si>
  <si>
    <t>Meting verlichtingsterkte</t>
  </si>
  <si>
    <t>TP-INS-21-04</t>
  </si>
  <si>
    <t>Inspectie L2/L20 sensor</t>
  </si>
  <si>
    <t>TP-TST-21-07</t>
  </si>
  <si>
    <t>Operationele test L2/L20 sensor</t>
  </si>
  <si>
    <t>TP-SVO-21-05</t>
  </si>
  <si>
    <t>Onderhoud L2/L20 sensor</t>
  </si>
  <si>
    <t>TP-INS-21-06</t>
  </si>
  <si>
    <t>Inspectie en reinigen onderverdeelinrichting (kast) tunnelverlichting</t>
  </si>
  <si>
    <t>TP-INS-22-01</t>
  </si>
  <si>
    <t>TP-TST-22-03</t>
  </si>
  <si>
    <t>Meting verlichtingsterkte middentunnelkanaal</t>
  </si>
  <si>
    <t>TP-INS-22-04</t>
  </si>
  <si>
    <t>TP-INS-23-01</t>
  </si>
  <si>
    <t>Visuele inspectie werking openbare verlichting</t>
  </si>
  <si>
    <t>TP-SVO-23-02</t>
  </si>
  <si>
    <t>Onderhoud en Inspectie openbare verlichting</t>
  </si>
  <si>
    <t>TP-INS-23-03</t>
  </si>
  <si>
    <t>Inspectie verdeelkast openbare verlichting</t>
  </si>
  <si>
    <t>TP-SVO-31-01-1</t>
  </si>
  <si>
    <t>Onderhoud en inspectie hoofdpompinstallatie</t>
  </si>
  <si>
    <t>TP-SVO-31-01-2</t>
  </si>
  <si>
    <t>TP-INS-31-02</t>
  </si>
  <si>
    <t>Controle aansluitingen op de hoofdpompinstallatie</t>
  </si>
  <si>
    <t>TP-TST-31-03</t>
  </si>
  <si>
    <t>Inspectie en functionele test hoofdpompinstallatie</t>
  </si>
  <si>
    <t>TP-INS-31-04</t>
  </si>
  <si>
    <t>Inspectie besturingskast hoofdpompinstallatie</t>
  </si>
  <si>
    <t>TP-SVO-38-01</t>
  </si>
  <si>
    <t>Reinigen overdrukinstallatie pompkamers</t>
  </si>
  <si>
    <t>TP-INS-38-02</t>
  </si>
  <si>
    <t>Inspectie overdrukinstallatie ventilator</t>
  </si>
  <si>
    <t>TP-INS-38-03</t>
  </si>
  <si>
    <t>Inspectie overdrukinstallatie pompenkamers</t>
  </si>
  <si>
    <t>TP-INS-38-04</t>
  </si>
  <si>
    <t>Inspectie besturingskast</t>
  </si>
  <si>
    <t>TP-INS-40-01</t>
  </si>
  <si>
    <t>Inspectie portaalkast</t>
  </si>
  <si>
    <t>TP-INS-41-01</t>
  </si>
  <si>
    <t>Inspectie tunnelmatrixsignaalgever</t>
  </si>
  <si>
    <t>TP-SVO-41-02</t>
  </si>
  <si>
    <t>Reinigen tunnelmatrixsignaalgever</t>
  </si>
  <si>
    <t>TP-TST-42-01</t>
  </si>
  <si>
    <t>Functie testen verkeerdectectie incl. SDS</t>
  </si>
  <si>
    <t>TP-INS-42-02</t>
  </si>
  <si>
    <t>Inspectie lussen</t>
  </si>
  <si>
    <t>TP-INS-42-03</t>
  </si>
  <si>
    <t>Inspectie koppelkast</t>
  </si>
  <si>
    <t>TP-INS-42-04</t>
  </si>
  <si>
    <t>Inspectie detectieverzamelkast</t>
  </si>
  <si>
    <t>TP-INS-42-05</t>
  </si>
  <si>
    <t>TP-INS-44-01</t>
  </si>
  <si>
    <t>Inspectie afsluitboom</t>
  </si>
  <si>
    <t>TP-TST-44-02</t>
  </si>
  <si>
    <t>Functionele test afsluitboom</t>
  </si>
  <si>
    <t>TP-SVO-44-03</t>
  </si>
  <si>
    <t>Onderhoud afsluitboom</t>
  </si>
  <si>
    <t>TP-INS-44-04</t>
  </si>
  <si>
    <t>Inspectie besturingskast afsluitboom</t>
  </si>
  <si>
    <t>TP-TST-44-06</t>
  </si>
  <si>
    <t>Functionele test interlock functie</t>
  </si>
  <si>
    <t>TP-INS-45-01</t>
  </si>
  <si>
    <t>Inspectie VRI armatuur</t>
  </si>
  <si>
    <t>TP-TST-45-02</t>
  </si>
  <si>
    <t>Functionele test J32 bord</t>
  </si>
  <si>
    <t>TP-TST-45-03</t>
  </si>
  <si>
    <t>Functionele test verkeerslichten</t>
  </si>
  <si>
    <t>TP-INS-45-04</t>
  </si>
  <si>
    <t>Inspectie besturingskast verkeerslichten</t>
  </si>
  <si>
    <t>TP-TST-48-01</t>
  </si>
  <si>
    <t>Functionele test bijzondere borden</t>
  </si>
  <si>
    <t>TP-SVO-48-02</t>
  </si>
  <si>
    <t>Onderhoud en inspectie bijzondere borden</t>
  </si>
  <si>
    <t>TP-INS-48-03</t>
  </si>
  <si>
    <t>Inspectie mast</t>
  </si>
  <si>
    <t>TP-INS-48-04</t>
  </si>
  <si>
    <t>Inspectie besturingskast bijzondere borden</t>
  </si>
  <si>
    <t>TP-TST-49-01-1</t>
  </si>
  <si>
    <t>Functionele test CADO</t>
  </si>
  <si>
    <t>TP-TST-49-01-2</t>
  </si>
  <si>
    <t>TP-INS-49-02</t>
  </si>
  <si>
    <t>TP-INS-51-01</t>
  </si>
  <si>
    <t>TP-INS-51-04</t>
  </si>
  <si>
    <t>Inspectie Brandblusinstallatie</t>
  </si>
  <si>
    <t>TP-TST-51-06</t>
  </si>
  <si>
    <t>TP-TST-61-01</t>
  </si>
  <si>
    <t>Functionele test CCTV</t>
  </si>
  <si>
    <t>TP-INS-61-02</t>
  </si>
  <si>
    <t>TP-SVO-61-03</t>
  </si>
  <si>
    <t>Reinigen van cameras</t>
  </si>
  <si>
    <t>TP-TST-61-04</t>
  </si>
  <si>
    <t>Functionele test cameras</t>
  </si>
  <si>
    <t>TP-INS-61-05</t>
  </si>
  <si>
    <t>Inspectie aansluitkast CCTV camera (binnen)</t>
  </si>
  <si>
    <t>TP-INS-61-06</t>
  </si>
  <si>
    <t>Inspectie aansluitkast CCTV camera (buiten)</t>
  </si>
  <si>
    <t>TP-INS-61-08</t>
  </si>
  <si>
    <t>Inspectie en onderhoud mast</t>
  </si>
  <si>
    <t>TP-INS-61-09</t>
  </si>
  <si>
    <t>Inspectie videomatrixkast</t>
  </si>
  <si>
    <t>TP-TST-61-10</t>
  </si>
  <si>
    <t>Operationele test digitale video-opslag</t>
  </si>
  <si>
    <t>TP-INS-61-11</t>
  </si>
  <si>
    <t>Inspectie Video opnamekast</t>
  </si>
  <si>
    <t>TP-INS-62-01-1</t>
  </si>
  <si>
    <t>Inspectie, onderhoud en testen  HF installatie</t>
  </si>
  <si>
    <t>TP-INS-62-01-2</t>
  </si>
  <si>
    <t>TP-INS-62-02</t>
  </si>
  <si>
    <t>Inspectie antennes</t>
  </si>
  <si>
    <t>TP-TST-62-03</t>
  </si>
  <si>
    <t>Functionele test HF installatie</t>
  </si>
  <si>
    <t>TP-SVO-62-04</t>
  </si>
  <si>
    <t>Onderhoud en inspectie besturings kast HF installatie</t>
  </si>
  <si>
    <t>TP-INS-64-01</t>
  </si>
  <si>
    <t>Inspectie intercompost (hoofdtoestel, tunnelintercompost, praatpaal)</t>
  </si>
  <si>
    <t>TP-TST-64-02</t>
  </si>
  <si>
    <t>TP-INS-64-03</t>
  </si>
  <si>
    <t>Inspectie besturingskast intercominstallatie</t>
  </si>
  <si>
    <t>TP-INS-64-04</t>
  </si>
  <si>
    <t>Inspectie intercom Installatie</t>
  </si>
  <si>
    <t>TP-CER-71-02-1</t>
  </si>
  <si>
    <t>SCIOS scope 2 keuring</t>
  </si>
  <si>
    <t>TP-CER-71-02-2</t>
  </si>
  <si>
    <t>TP-SVO-71-03-1</t>
  </si>
  <si>
    <t>Onderhoud klimaatinstallatie AC</t>
  </si>
  <si>
    <t>TP-SVO-71-03-2</t>
  </si>
  <si>
    <t>TP-CER-71-07</t>
  </si>
  <si>
    <t>Keuring conform STEK klimaatinstallatie AC</t>
  </si>
  <si>
    <t>TP-TST-71-08</t>
  </si>
  <si>
    <t>Functionele test klimaatinstallatie AC</t>
  </si>
  <si>
    <t>TP-INS-71-04</t>
  </si>
  <si>
    <t>Inspectie en test elektrische kachels</t>
  </si>
  <si>
    <t>TP-INS-71-05</t>
  </si>
  <si>
    <t>Inspectie LBK</t>
  </si>
  <si>
    <t>TP-SVO-71-06</t>
  </si>
  <si>
    <t>Onderhoud en inspectie afzuigventilator</t>
  </si>
  <si>
    <t>TP-SVO-72-01-1</t>
  </si>
  <si>
    <t>Onderhoud toegangscontrole en beveiliging</t>
  </si>
  <si>
    <t>TP-SVO-72-01-2</t>
  </si>
  <si>
    <t>TP-TST-72-02</t>
  </si>
  <si>
    <t>Functionele test toegangscontrole en beveiliging</t>
  </si>
  <si>
    <t>TP-TST-72-03</t>
  </si>
  <si>
    <t>TP-INS-73-01</t>
  </si>
  <si>
    <t>Inspectie en test noodverlichtingsinstallatie</t>
  </si>
  <si>
    <t>TP-VER-73-03</t>
  </si>
  <si>
    <t>Vervangen batterij noodverlichtingsarmatuur</t>
  </si>
  <si>
    <t>TP-INS-73-04</t>
  </si>
  <si>
    <t>Inspectie licht-kracht verdeler</t>
  </si>
  <si>
    <t>TP-TST-74-01</t>
  </si>
  <si>
    <t>TP-TST-74-02</t>
  </si>
  <si>
    <t>TP-TST-74-03</t>
  </si>
  <si>
    <t>TP-VER-74-04</t>
  </si>
  <si>
    <t>Vervangen accu batterijen</t>
  </si>
  <si>
    <t>TP-CER-75-01</t>
  </si>
  <si>
    <t>Keuring brandblussers gebouwen (1 jaarlijkse)</t>
  </si>
  <si>
    <t>TP-INS-75-05</t>
  </si>
  <si>
    <t>Inspectie BHV/EHBO koffer</t>
  </si>
  <si>
    <t>TP-SVO-80-01</t>
  </si>
  <si>
    <t>Onderhoud IA - Software configuratie management (maandelijks)</t>
  </si>
  <si>
    <t>TP-SVO-80-02</t>
  </si>
  <si>
    <t>Onderhoud IA - Beheer softwarekluis (maandelijks)</t>
  </si>
  <si>
    <t>TP-INS-81-01</t>
  </si>
  <si>
    <t>Inspectie koppelvlak PLC kast</t>
  </si>
  <si>
    <t>TP-SVO-81-03</t>
  </si>
  <si>
    <t>Onderhoud koppelvlak PLC</t>
  </si>
  <si>
    <t>TP-INS-81-04</t>
  </si>
  <si>
    <t>Inspectie remote I/O datakast</t>
  </si>
  <si>
    <t>TP-SVO-83-01</t>
  </si>
  <si>
    <t>Onderhoud Sattline controllers</t>
  </si>
  <si>
    <t>TP-SVO-83-03</t>
  </si>
  <si>
    <t>Onderhoud Sattline werkstation</t>
  </si>
  <si>
    <t>TP-SVO-83-04</t>
  </si>
  <si>
    <t>Onderhoud IA - Sattline configuratie beheer</t>
  </si>
  <si>
    <t>TP-INS-83-07</t>
  </si>
  <si>
    <t>TP-INS-83-08</t>
  </si>
  <si>
    <t>Inspectie PLC kast</t>
  </si>
  <si>
    <t>TP-SVO-83-05</t>
  </si>
  <si>
    <t>Onderhoud IA - Registratie inhibit meldingen</t>
  </si>
  <si>
    <t>TP-SVO-83-06</t>
  </si>
  <si>
    <t>Onderhoud Sattline werkstation centraal (patchen)</t>
  </si>
  <si>
    <t>TP-TST-84-02</t>
  </si>
  <si>
    <t>Functionele test calamiteitenknop vanaf VC Groningen (klein)</t>
  </si>
  <si>
    <t>TP-SVO-85-01</t>
  </si>
  <si>
    <t>Onderhoud IA - lokale transmissie</t>
  </si>
  <si>
    <t>TP-SVO-85-02</t>
  </si>
  <si>
    <t>Onderhoud IA - Netwerk server (Patchen)</t>
  </si>
  <si>
    <t>TP-SVO-85-03</t>
  </si>
  <si>
    <t>Onderhoud besturingssysteem IA (4 maandelijks)</t>
  </si>
  <si>
    <t>TP-SVO-85-04</t>
  </si>
  <si>
    <t>Onderhoud IA - Inspectie netwerkstatus (jaarlijks)</t>
  </si>
  <si>
    <t>TP-SVO-91-01</t>
  </si>
  <si>
    <t>Inspectie en reinigen van vluchtdeuren</t>
  </si>
  <si>
    <t>TP-TST-91-02</t>
  </si>
  <si>
    <t>Functionele test standmelding vluchtdeur</t>
  </si>
  <si>
    <t>TP-TST-91-03</t>
  </si>
  <si>
    <t>Functionele test deurontgrendeling vluchtdeur</t>
  </si>
  <si>
    <t>TP-SVO-91-04</t>
  </si>
  <si>
    <t>Vluchtdeur geleiding/rail onderhouden</t>
  </si>
  <si>
    <t>TP-INS-92-01</t>
  </si>
  <si>
    <t>Inspectie kabeltrace's, kabelgoten en ladders tunnelbuis</t>
  </si>
  <si>
    <t>TP-INS-92-02</t>
  </si>
  <si>
    <t>Inspectie kabeltrace's, kabelgoten en ladders dienstgebouw/mtk</t>
  </si>
  <si>
    <t>TP-INS-94-01</t>
  </si>
  <si>
    <t>Operationele test en inspectie geluidsbakens</t>
  </si>
  <si>
    <t>TP-INS-94-02</t>
  </si>
  <si>
    <t>Inspectie accentverlichting</t>
  </si>
  <si>
    <t>TP-SVO-94-03</t>
  </si>
  <si>
    <t>Reinigen van accentverlichting</t>
  </si>
  <si>
    <t>TP-INS-94-04</t>
  </si>
  <si>
    <t>Inspectie contourverlichting</t>
  </si>
  <si>
    <t>TP-SVO-94-05</t>
  </si>
  <si>
    <t>Reinigen van contourverlichting</t>
  </si>
  <si>
    <t>TP-INS-94-06</t>
  </si>
  <si>
    <t>Inspectie vluchtdeurpictogram</t>
  </si>
  <si>
    <t>TP-SVO-94-07</t>
  </si>
  <si>
    <t>Reinigen van vluchtdeurpictogram</t>
  </si>
  <si>
    <t>TP-INS-94-08</t>
  </si>
  <si>
    <t>Inspectie verdeelkast vluchtdeurverlichting</t>
  </si>
  <si>
    <t>TP-INS-102-01</t>
  </si>
  <si>
    <t>Inspectie tunnelwand</t>
  </si>
  <si>
    <t>TP-SVO-102-02</t>
  </si>
  <si>
    <t>Reinigen wanden</t>
  </si>
  <si>
    <t>TP-INS-103-01</t>
  </si>
  <si>
    <t>Inspectie tunneldak</t>
  </si>
  <si>
    <t>TP-INS-106-02</t>
  </si>
  <si>
    <t>Inspectie asfatlverharding</t>
  </si>
  <si>
    <t>TP-SVO-106-03</t>
  </si>
  <si>
    <t>Reinigen asfalt (DAB)</t>
  </si>
  <si>
    <t>TP-SVO-107-01</t>
  </si>
  <si>
    <t>Inspectie en reinigen vloerconstructie MTK=BBK</t>
  </si>
  <si>
    <t>TP-SVO-108-01</t>
  </si>
  <si>
    <t>Reinigen en visuele inspectie hoofdpompkelder (installatie 31)</t>
  </si>
  <si>
    <t>TP-SVO-108-02</t>
  </si>
  <si>
    <t>TP-SVO-108-03</t>
  </si>
  <si>
    <t>Reinigen en visuele inspectie middenpompkelder (installatie 32)</t>
  </si>
  <si>
    <t>TP-SVO-108-05</t>
  </si>
  <si>
    <t>Reinigen en visuele inspectie hellingpompkelder (installatie 33)</t>
  </si>
  <si>
    <t>TP-SVO-108-09</t>
  </si>
  <si>
    <t>Vorst klaar maken (winter)</t>
  </si>
  <si>
    <t>TP-CER-108-10</t>
  </si>
  <si>
    <t>Monsterafname waterafvoer</t>
  </si>
  <si>
    <t>TP-INS-109-01</t>
  </si>
  <si>
    <t>Inspectie hemelwaterafvoer</t>
  </si>
  <si>
    <t>TP-SVO-109-01</t>
  </si>
  <si>
    <t>Reiniging hemelwaterafvoer</t>
  </si>
  <si>
    <t>TP-INS-110-01</t>
  </si>
  <si>
    <t>Inspectie en meting Geleidebarrier (tunnelbuis)</t>
  </si>
  <si>
    <t>TP-INS-111-01</t>
  </si>
  <si>
    <t>Inspectie (weg) markering</t>
  </si>
  <si>
    <t>TP-SVO-111-04</t>
  </si>
  <si>
    <t>Reiniging bewegwijzering</t>
  </si>
  <si>
    <t>TP-INS-112-01</t>
  </si>
  <si>
    <t>Inspectie brandwerende bekleding</t>
  </si>
  <si>
    <t>TP-INS-202-01</t>
  </si>
  <si>
    <t>TP-INS-203-01</t>
  </si>
  <si>
    <t>Inspectie Kerende Constructie</t>
  </si>
  <si>
    <t>TP-INS-206-02</t>
  </si>
  <si>
    <t>Inspectie asfaltverharding</t>
  </si>
  <si>
    <t>TP-INS-209-01</t>
  </si>
  <si>
    <t>Inspectie Verkeerskundige draagcontructie (portalen)</t>
  </si>
  <si>
    <t>TP-INS-210-01</t>
  </si>
  <si>
    <t>Inspectie Geleiderails (open gedeelte)</t>
  </si>
  <si>
    <t>TP-INS-211-01</t>
  </si>
  <si>
    <t>TP-INS-213-01</t>
  </si>
  <si>
    <t>TP-SVO-214-01</t>
  </si>
  <si>
    <t>TP-SVO-217-01</t>
  </si>
  <si>
    <t>Reinigen van wegmeubilair</t>
  </si>
  <si>
    <t>TP-INS-217-02</t>
  </si>
  <si>
    <t>Inspectie wegmeubilair</t>
  </si>
  <si>
    <t>TP-TST-301-01</t>
  </si>
  <si>
    <t>Functie test vluchtvoorzieningen</t>
  </si>
  <si>
    <t>TP-INS-301-02</t>
  </si>
  <si>
    <t>Inspectie vluchtvoorzieningen</t>
  </si>
  <si>
    <t>TP-INS-303-01</t>
  </si>
  <si>
    <t>Inspectie daken, dakgoten, goten</t>
  </si>
  <si>
    <t>TP-SVO-303-02</t>
  </si>
  <si>
    <t>Reinigen dakgoten, goten</t>
  </si>
  <si>
    <t>TP-INS-304-01</t>
  </si>
  <si>
    <t>Inspectie vloeren</t>
  </si>
  <si>
    <t>TP-SVO-304-02</t>
  </si>
  <si>
    <t>Onderhoud vloeren</t>
  </si>
  <si>
    <t>TP-INS-304-03</t>
  </si>
  <si>
    <t>Inspectie tegelwerk</t>
  </si>
  <si>
    <t>TP-SVO-304-04</t>
  </si>
  <si>
    <t>Reinigen tegelvloeren, vloerbedekking (linoleum/marmoleum)</t>
  </si>
  <si>
    <t>TP-CER-305-01</t>
  </si>
  <si>
    <t>Inspectie en keuring hijs- en hefinstallatie</t>
  </si>
  <si>
    <t>TP-INS-306-01</t>
  </si>
  <si>
    <t>Inspectie deuren en luiken</t>
  </si>
  <si>
    <t>TP-SVO-306-02</t>
  </si>
  <si>
    <t>Onderhoud deuren en kozijnen binnen &amp; buiten</t>
  </si>
  <si>
    <t>TP-INS-310-01</t>
  </si>
  <si>
    <t>Inspectie dienstgebouw</t>
  </si>
  <si>
    <t>TP-INS-310-02</t>
  </si>
  <si>
    <t>Inspectie plaagdieren (dienstgebouwen)</t>
  </si>
  <si>
    <t>TP-SVO-310-03</t>
  </si>
  <si>
    <t>Onderhoud ramen en kozijnen binnen &amp; buiten</t>
  </si>
  <si>
    <t>TP-SVO-310-04</t>
  </si>
  <si>
    <t>Reinigen ramen (binnen en buiten)</t>
  </si>
  <si>
    <t>TP-SVO-310-05</t>
  </si>
  <si>
    <t>Reinigen prullenbakken/ vuilcontainers</t>
  </si>
  <si>
    <t>TP-SVO-310-06</t>
  </si>
  <si>
    <t>Reinigen technische ruimtes</t>
  </si>
  <si>
    <t>TP-SVO-310-07</t>
  </si>
  <si>
    <t>Reinigen dienstgebouwen binnenzijde</t>
  </si>
  <si>
    <t>TP-SVO-310-08</t>
  </si>
  <si>
    <t>Reinigen dienstgebouwen buitenzijde</t>
  </si>
  <si>
    <t>TP-INS-311-01</t>
  </si>
  <si>
    <t>TP-INS-311-02</t>
  </si>
  <si>
    <t>TP-SVO-312-01</t>
  </si>
  <si>
    <t>Onderhoud watertapinstallatie</t>
  </si>
  <si>
    <t>TP-SVO-402-04</t>
  </si>
  <si>
    <t>Reinigen/verwijderen zwerfvuil</t>
  </si>
  <si>
    <t>TP-INS-403-01</t>
  </si>
  <si>
    <t>Visuele inspectie markeringen terrein</t>
  </si>
  <si>
    <t>TP-INS-405-01</t>
  </si>
  <si>
    <t>Inspectie hekwerk</t>
  </si>
  <si>
    <t>TP-INS-410-01</t>
  </si>
  <si>
    <t>Inspectie conform ecologisch werkprotocol</t>
  </si>
  <si>
    <t>TP-SVO-410-03</t>
  </si>
  <si>
    <t>Inspectie en onderhoud bomen (snoeien)</t>
  </si>
  <si>
    <t>TP-INS-410-04</t>
  </si>
  <si>
    <t>Inspectie bomen VTA</t>
  </si>
  <si>
    <t>TP-SVO-410-05</t>
  </si>
  <si>
    <t>Onderhoud gras type A</t>
  </si>
  <si>
    <t>TP-SVO-411-01</t>
  </si>
  <si>
    <t>Onderhoud trapconstructie terrein</t>
  </si>
  <si>
    <t>TP-INS-412-01</t>
  </si>
  <si>
    <t>Inspectie Talud</t>
  </si>
  <si>
    <r>
      <rPr>
        <sz val="8"/>
        <rFont val="Arial"/>
        <family val="2"/>
      </rPr>
      <t>Inspectie onderverdeelinrichting verlichting (kast)
middentunnelkanaal/vluchtgang/dienstgang</t>
    </r>
  </si>
  <si>
    <r>
      <rPr>
        <sz val="8"/>
        <rFont val="Arial"/>
        <family val="2"/>
      </rPr>
      <t>Inspectie camerabehuizing
(tunnelcamera/dienstgebouw/parkeerterrein)</t>
    </r>
  </si>
  <si>
    <r>
      <rPr>
        <sz val="8"/>
        <rFont val="Arial"/>
        <family val="2"/>
      </rPr>
      <t>Functionele test intercominstallatie (hoofdtoetstel,
tunnelintercompost, praatpalen)</t>
    </r>
  </si>
  <si>
    <r>
      <rPr>
        <sz val="8"/>
        <rFont val="Arial"/>
        <family val="2"/>
      </rPr>
      <t>Reinigen en visuele inspectie zandvanger hoofdpompkelder
(installatie 31)</t>
    </r>
  </si>
  <si>
    <t>Omschrijving</t>
  </si>
  <si>
    <t xml:space="preserve">Dag/Nacht </t>
  </si>
  <si>
    <t>Referentie Bijlage A 3.2</t>
  </si>
  <si>
    <t>n.v.t.</t>
  </si>
  <si>
    <t>Waarschuwingsinstallatie</t>
  </si>
  <si>
    <t>Noodbediening verkeer</t>
  </si>
  <si>
    <t>Transmissie-installatie</t>
  </si>
  <si>
    <t>Vluchtweginstallatie</t>
  </si>
  <si>
    <t>Fundering</t>
  </si>
  <si>
    <t>Geluidbeperkende constructie</t>
  </si>
  <si>
    <t>Inspectie middentunnelkanaal verlichting - beloopbaar kabelkanaal
(BBK)</t>
  </si>
  <si>
    <t>Inspectie Brandblusinstallatie NEN1594 - ALLEEN STROTZ
KOPPELINGEN MAX. 8ST</t>
  </si>
  <si>
    <t>Functionele test brandmeld-/ontruimingsinstallatie NEN2654-1
inclusief aspiratie (1-jaarlijks)</t>
  </si>
  <si>
    <t>Inspectie Leuningconstructie - VERVALLEN</t>
  </si>
  <si>
    <t>Inspectie trap - ALGEMEEN 1 STUKS</t>
  </si>
  <si>
    <t>Inspectie trap, staal - VERVALLEN</t>
  </si>
  <si>
    <t>Functionele test NEN2654-1 brandmeld-/ontruimingsinstallatie
(maandelijks)</t>
  </si>
  <si>
    <t>Functionele test NEN2654-1 brandmeld-/ontruimingsinstallatie (4-
maandelijks)</t>
  </si>
  <si>
    <t>Geleideconstructie</t>
  </si>
  <si>
    <t>Hemelwaterafvoer (HWA)</t>
  </si>
  <si>
    <t>Aarding, bliksem- en overspanningsbeveiliging</t>
  </si>
  <si>
    <t xml:space="preserve"> Laagspanningsverdeelinrichting</t>
  </si>
  <si>
    <t>No-Break voorziening</t>
  </si>
  <si>
    <t>Tunnelverlichting (OV)</t>
  </si>
  <si>
    <t xml:space="preserve"> Openbare en Terreinverlichting</t>
  </si>
  <si>
    <t>Overdrukinstallatie pompkelders</t>
  </si>
  <si>
    <t>Algemeen verkeersinstallatie</t>
  </si>
  <si>
    <t>Matrixsignaalgevers</t>
  </si>
  <si>
    <t>Snelheidsonderschreidingssysteem SOS/SDS</t>
  </si>
  <si>
    <t>Afsluitbomen en elektrische afsluithekwerken</t>
  </si>
  <si>
    <t>Verkeersregelinstallatie (VRI)</t>
  </si>
  <si>
    <t>Beweegbare middenbermbeveiliging (CADO)</t>
  </si>
  <si>
    <t>Brandblusinstallatie in de tunnel</t>
  </si>
  <si>
    <t>Intercominstallatie</t>
  </si>
  <si>
    <t>Beveiliging, Toegang bewaking en objectbeveiliging</t>
  </si>
  <si>
    <t>Licht- en Krachtinstallaties</t>
  </si>
  <si>
    <t>Brandmeldinstallatie</t>
  </si>
  <si>
    <t>Signalering vluchtroute en brandblusmiddelen</t>
  </si>
  <si>
    <t>Besturingsinstallatie en transmissie van signalen</t>
  </si>
  <si>
    <t>Centrale bediening en bewaking</t>
  </si>
  <si>
    <t>Noodbediening en bewaking</t>
  </si>
  <si>
    <t>Interne transmissie netwerk</t>
  </si>
  <si>
    <t>Centrale deurontgrendeling</t>
  </si>
  <si>
    <t>Vluchtweg aanduiding / vluchtroute</t>
  </si>
  <si>
    <t>Dienstgebouwvoorzieningen</t>
  </si>
  <si>
    <t>Hoofddraagconstructie</t>
  </si>
  <si>
    <t>Verharding</t>
  </si>
  <si>
    <t>Pompkelder</t>
  </si>
  <si>
    <t>Hittewerende voorziening</t>
  </si>
  <si>
    <t>Kerende constructie</t>
  </si>
  <si>
    <t>Verharding wegtype 1 (hoofdwegennet)</t>
  </si>
  <si>
    <t>Verkeerskundige draagconstructie</t>
  </si>
  <si>
    <t>Leuningconstructie</t>
  </si>
  <si>
    <t>Groen (incl. watergang en kanteldijken)</t>
  </si>
  <si>
    <t>Bebording/bewegwijzering</t>
  </si>
  <si>
    <t>Hijs- en hefinstallatie inclusief hijsluiken</t>
  </si>
  <si>
    <t>Binnen-, buitendeuren en rolluiken</t>
  </si>
  <si>
    <t>Branddoorvoeringen</t>
  </si>
  <si>
    <t>Trappen (vast) en relingen</t>
  </si>
  <si>
    <t>Watertapinstallatie</t>
  </si>
  <si>
    <t>Terreinverlichting</t>
  </si>
  <si>
    <t>Terrein markeringen</t>
  </si>
  <si>
    <t>Hekwerken en terreinafscheidingen</t>
  </si>
  <si>
    <t>A</t>
  </si>
  <si>
    <t>1. Inspectie</t>
  </si>
  <si>
    <t>2. Gegevensbeheer</t>
  </si>
  <si>
    <t>3. Verhelpen storingen en gebreken</t>
  </si>
  <si>
    <t>4. Overige werkzaamheden</t>
  </si>
  <si>
    <t>Post SvO</t>
  </si>
  <si>
    <t>B 4.1</t>
  </si>
  <si>
    <t>B 3.1</t>
  </si>
  <si>
    <t>B 3.2</t>
  </si>
  <si>
    <t>B 3.3</t>
  </si>
  <si>
    <t>B 2.1</t>
  </si>
  <si>
    <t>B 2.2</t>
  </si>
  <si>
    <t>B 2.3</t>
  </si>
  <si>
    <t>B 2.4</t>
  </si>
  <si>
    <t>B 1.1</t>
  </si>
  <si>
    <t>B 1.2</t>
  </si>
  <si>
    <t>- -</t>
  </si>
  <si>
    <t>Vanaf jaar</t>
  </si>
  <si>
    <t>T/m jaar</t>
  </si>
  <si>
    <t>post</t>
  </si>
  <si>
    <t>Nr. SvO</t>
  </si>
  <si>
    <t>Hvh x totaal</t>
  </si>
  <si>
    <t>Freq.</t>
  </si>
  <si>
    <t>Freq. type</t>
  </si>
  <si>
    <t>Toelichting freq.</t>
  </si>
  <si>
    <t>Aantal jaar (Rekenhorizon)</t>
  </si>
  <si>
    <t>Functionele test debiet (en druk) brandblusinstallatie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</si>
</sst>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_-* #,##0\-;_-* &quot;-&quot;??_-;_-@_-"/>
    <numFmt numFmtId="165" formatCode="0;\-0;&quot;- -&quot;"/>
    <numFmt numFmtId="166" formatCode="mmm\ yy"/>
    <numFmt numFmtId="167" formatCode="0.0;\-0.0;&quot;- -&quot;"/>
  </numFmts>
  <fonts count="5" x14ac:knownFonts="1">
    <font>
      <sz val="10"/>
      <color rgb="FF000000"/>
      <name val="Times New Roman"/>
      <charset val="204"/>
    </font>
    <font>
      <sz val="8"/>
      <color rgb="FF00000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theme="0" tint="-0.24994659260841701"/>
      </right>
      <top style="thin">
        <color auto="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auto="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auto="1"/>
      </right>
      <top style="thin">
        <color auto="1"/>
      </top>
      <bottom style="hair">
        <color theme="0" tint="-0.24994659260841701"/>
      </bottom>
      <diagonal/>
    </border>
    <border>
      <left style="thin">
        <color auto="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auto="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2" fillId="0" borderId="7" xfId="0" quotePrefix="1" applyFont="1" applyBorder="1" applyAlignment="1">
      <alignment horizontal="left" vertical="top"/>
    </xf>
    <xf numFmtId="1" fontId="2" fillId="0" borderId="7" xfId="0" applyNumberFormat="1" applyFont="1" applyBorder="1" applyAlignment="1">
      <alignment horizontal="center" vertical="top" shrinkToFit="1"/>
    </xf>
    <xf numFmtId="0" fontId="2" fillId="0" borderId="7" xfId="0" applyFont="1" applyBorder="1" applyAlignment="1">
      <alignment vertical="top"/>
    </xf>
    <xf numFmtId="0" fontId="2" fillId="0" borderId="7" xfId="0" quotePrefix="1" applyFont="1" applyBorder="1" applyAlignment="1">
      <alignment vertical="top"/>
    </xf>
    <xf numFmtId="0" fontId="2" fillId="0" borderId="8" xfId="0" quotePrefix="1" applyFont="1" applyBorder="1" applyAlignment="1">
      <alignment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1" fontId="1" fillId="0" borderId="7" xfId="0" applyNumberFormat="1" applyFont="1" applyBorder="1" applyAlignment="1">
      <alignment horizontal="center" vertical="top" shrinkToFit="1"/>
    </xf>
    <xf numFmtId="0" fontId="4" fillId="0" borderId="8" xfId="0" applyFont="1" applyBorder="1" applyAlignment="1">
      <alignment vertical="top"/>
    </xf>
    <xf numFmtId="0" fontId="4" fillId="0" borderId="8" xfId="0" applyFont="1" applyBorder="1" applyAlignment="1">
      <alignment vertical="center"/>
    </xf>
    <xf numFmtId="0" fontId="1" fillId="0" borderId="7" xfId="0" applyFont="1" applyBorder="1" applyAlignment="1">
      <alignment vertical="top"/>
    </xf>
    <xf numFmtId="1" fontId="1" fillId="0" borderId="7" xfId="0" applyNumberFormat="1" applyFont="1" applyBorder="1" applyAlignment="1">
      <alignment horizontal="center" vertical="top"/>
    </xf>
    <xf numFmtId="0" fontId="1" fillId="0" borderId="7" xfId="0" quotePrefix="1" applyFont="1" applyBorder="1" applyAlignment="1">
      <alignment horizontal="left" vertical="top"/>
    </xf>
    <xf numFmtId="1" fontId="1" fillId="0" borderId="7" xfId="0" quotePrefix="1" applyNumberFormat="1" applyFont="1" applyBorder="1" applyAlignment="1">
      <alignment horizontal="center" vertical="top"/>
    </xf>
    <xf numFmtId="0" fontId="1" fillId="0" borderId="7" xfId="0" applyFont="1" applyBorder="1"/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164" fontId="2" fillId="0" borderId="7" xfId="0" applyNumberFormat="1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164" fontId="1" fillId="0" borderId="7" xfId="0" applyNumberFormat="1" applyFont="1" applyBorder="1" applyAlignment="1">
      <alignment horizontal="left" vertical="top"/>
    </xf>
    <xf numFmtId="165" fontId="1" fillId="0" borderId="7" xfId="0" quotePrefix="1" applyNumberFormat="1" applyFont="1" applyBorder="1" applyAlignment="1">
      <alignment horizontal="center" vertical="top"/>
    </xf>
    <xf numFmtId="0" fontId="4" fillId="0" borderId="8" xfId="0" quotePrefix="1" applyFont="1" applyBorder="1" applyAlignment="1">
      <alignment horizontal="left" vertical="top"/>
    </xf>
    <xf numFmtId="0" fontId="1" fillId="3" borderId="4" xfId="0" applyFont="1" applyFill="1" applyBorder="1" applyAlignment="1">
      <alignment horizontal="center" vertical="top" wrapText="1"/>
    </xf>
    <xf numFmtId="0" fontId="1" fillId="0" borderId="7" xfId="0" quotePrefix="1" applyFont="1" applyBorder="1" applyAlignment="1">
      <alignment horizontal="center" vertical="top"/>
    </xf>
    <xf numFmtId="165" fontId="2" fillId="0" borderId="7" xfId="0" applyNumberFormat="1" applyFont="1" applyBorder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166" fontId="1" fillId="0" borderId="7" xfId="0" quotePrefix="1" applyNumberFormat="1" applyFont="1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167" fontId="1" fillId="0" borderId="0" xfId="0" applyNumberFormat="1" applyFont="1" applyAlignment="1">
      <alignment horizontal="left" vertical="top"/>
    </xf>
    <xf numFmtId="167" fontId="1" fillId="2" borderId="3" xfId="0" applyNumberFormat="1" applyFont="1" applyFill="1" applyBorder="1" applyAlignment="1">
      <alignment horizontal="left" vertical="top" wrapText="1"/>
    </xf>
    <xf numFmtId="167" fontId="2" fillId="0" borderId="6" xfId="0" quotePrefix="1" applyNumberFormat="1" applyFont="1" applyBorder="1" applyAlignment="1">
      <alignment horizontal="center" vertical="top" wrapText="1"/>
    </xf>
    <xf numFmtId="167" fontId="1" fillId="0" borderId="1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0" fontId="1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167" fontId="4" fillId="0" borderId="6" xfId="0" applyNumberFormat="1" applyFont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2523375" y="89784256"/>
    <xdr:ext cx="1721579" cy="293454"/>
    <xdr:pic>
      <xdr:nvPicPr>
        <xdr:cNvPr id="2" name="image2.jpeg">
          <a:extLst>
            <a:ext uri="{FF2B5EF4-FFF2-40B4-BE49-F238E27FC236}">
              <a16:creationId xmlns:a16="http://schemas.microsoft.com/office/drawing/2014/main" id="{3A77A0BC-F67D-4EB2-8DDF-22E9394CD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3375" y="89784256"/>
          <a:ext cx="1721579" cy="293454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28108-0F70-41CF-A9F1-2DC85A90E969}">
  <sheetPr codeName="Blad2">
    <outlinePr summaryRight="0"/>
  </sheetPr>
  <dimension ref="A1:P229"/>
  <sheetViews>
    <sheetView showGridLines="0" tabSelected="1" zoomScaleNormal="100" workbookViewId="0">
      <pane xSplit="8" ySplit="2" topLeftCell="I3" activePane="bottomRight" state="frozen"/>
      <selection pane="topRight" activeCell="K1" sqref="K1"/>
      <selection pane="bottomLeft" activeCell="A3" sqref="A3"/>
      <selection pane="bottomRight" activeCell="J121" sqref="J121"/>
    </sheetView>
  </sheetViews>
  <sheetFormatPr defaultColWidth="9.33203125" defaultRowHeight="11.25" outlineLevelCol="1" x14ac:dyDescent="0.2"/>
  <cols>
    <col min="1" max="1" width="2.83203125" style="1" customWidth="1"/>
    <col min="2" max="2" width="5.33203125" style="1" customWidth="1" outlineLevel="1"/>
    <col min="3" max="3" width="6.5" style="1" customWidth="1" outlineLevel="1"/>
    <col min="4" max="4" width="6.83203125" style="4" customWidth="1"/>
    <col min="5" max="5" width="15.5" style="1" customWidth="1"/>
    <col min="6" max="6" width="44.5" style="1" customWidth="1" outlineLevel="1"/>
    <col min="7" max="7" width="81.5" style="1" customWidth="1"/>
    <col min="8" max="8" width="8.5" style="1" customWidth="1"/>
    <col min="9" max="9" width="1.5" style="1" customWidth="1"/>
    <col min="10" max="10" width="8" style="46" customWidth="1"/>
    <col min="11" max="11" width="14.5" style="1" customWidth="1"/>
    <col min="12" max="13" width="8.5" style="4" bestFit="1" customWidth="1"/>
    <col min="14" max="14" width="9.33203125" style="4" customWidth="1"/>
    <col min="15" max="15" width="6.5" style="4" customWidth="1"/>
    <col min="16" max="16" width="9.1640625" style="1" customWidth="1" outlineLevel="1"/>
    <col min="17" max="16384" width="9.33203125" style="1"/>
  </cols>
  <sheetData>
    <row r="1" spans="1:16" x14ac:dyDescent="0.2">
      <c r="J1" s="42"/>
      <c r="L1" s="35">
        <v>46266</v>
      </c>
      <c r="M1" s="35">
        <v>47361</v>
      </c>
    </row>
    <row r="2" spans="1:16" s="2" customFormat="1" ht="48" customHeight="1" x14ac:dyDescent="0.2">
      <c r="A2" s="47"/>
      <c r="B2" s="5" t="s">
        <v>459</v>
      </c>
      <c r="C2" s="6" t="s">
        <v>474</v>
      </c>
      <c r="D2" s="32" t="s">
        <v>30</v>
      </c>
      <c r="E2" s="6" t="s">
        <v>393</v>
      </c>
      <c r="F2" s="6" t="s">
        <v>459</v>
      </c>
      <c r="G2" s="6" t="s">
        <v>391</v>
      </c>
      <c r="H2" s="7" t="s">
        <v>392</v>
      </c>
      <c r="I2" s="37"/>
      <c r="J2" s="43" t="s">
        <v>476</v>
      </c>
      <c r="K2" s="24" t="s">
        <v>477</v>
      </c>
      <c r="L2" s="24" t="s">
        <v>471</v>
      </c>
      <c r="M2" s="24" t="s">
        <v>472</v>
      </c>
      <c r="N2" s="24" t="s">
        <v>479</v>
      </c>
      <c r="O2" s="24" t="s">
        <v>475</v>
      </c>
      <c r="P2" s="25" t="s">
        <v>478</v>
      </c>
    </row>
    <row r="3" spans="1:16" s="3" customFormat="1" x14ac:dyDescent="0.2">
      <c r="A3" s="48"/>
      <c r="B3" s="8" t="s">
        <v>454</v>
      </c>
      <c r="C3" s="9" t="s">
        <v>470</v>
      </c>
      <c r="D3" s="10">
        <v>11</v>
      </c>
      <c r="E3" s="11" t="s">
        <v>394</v>
      </c>
      <c r="F3" s="12" t="s">
        <v>470</v>
      </c>
      <c r="G3" s="12" t="s">
        <v>470</v>
      </c>
      <c r="H3" s="13" t="s">
        <v>470</v>
      </c>
      <c r="I3" s="38"/>
      <c r="J3" s="44" t="s">
        <v>470</v>
      </c>
      <c r="K3" s="26" t="s">
        <v>470</v>
      </c>
      <c r="L3" s="27" t="s">
        <v>470</v>
      </c>
      <c r="M3" s="27" t="s">
        <v>470</v>
      </c>
      <c r="N3" s="27" t="s">
        <v>470</v>
      </c>
      <c r="O3" s="27" t="s">
        <v>470</v>
      </c>
      <c r="P3" s="28" t="s">
        <v>470</v>
      </c>
    </row>
    <row r="4" spans="1:16" x14ac:dyDescent="0.2">
      <c r="A4" s="47"/>
      <c r="B4" s="14" t="s">
        <v>454</v>
      </c>
      <c r="C4" s="15">
        <v>4</v>
      </c>
      <c r="D4" s="16">
        <v>12</v>
      </c>
      <c r="E4" s="11" t="s">
        <v>31</v>
      </c>
      <c r="F4" s="11" t="s">
        <v>411</v>
      </c>
      <c r="G4" s="11" t="s">
        <v>32</v>
      </c>
      <c r="H4" s="17" t="s">
        <v>33</v>
      </c>
      <c r="I4" s="39"/>
      <c r="J4" s="49">
        <v>1</v>
      </c>
      <c r="K4" s="29" t="str">
        <f t="shared" ref="K4:K61" si="0">IF(OR(J4=0,J4&gt;1),"keer per jr",CONCATENATE("1 keer per ",1/J4," jr"))</f>
        <v>1 keer per 1 jr</v>
      </c>
      <c r="L4" s="36">
        <f t="shared" ref="L4:L61" si="1">$L$1</f>
        <v>46266</v>
      </c>
      <c r="M4" s="36">
        <f t="shared" ref="M4:M61" si="2">$M$1</f>
        <v>47361</v>
      </c>
      <c r="N4" s="30" t="str">
        <f t="shared" ref="N4:N61" si="3">IF(($M4-$L4)&gt;0,ROUND(($M4-$L4)/365.25,1) &amp; " jr","- -")</f>
        <v>3 jr</v>
      </c>
      <c r="O4" s="34">
        <f t="shared" ref="O4:O61" si="4">IF($J4=0,0,MAX(0,ROUNDUP((($M4-$L4)/365.25)*$J4,0)))</f>
        <v>3</v>
      </c>
      <c r="P4" s="31" t="s">
        <v>470</v>
      </c>
    </row>
    <row r="5" spans="1:16" x14ac:dyDescent="0.2">
      <c r="A5" s="47"/>
      <c r="B5" s="14" t="s">
        <v>454</v>
      </c>
      <c r="C5" s="15">
        <v>5</v>
      </c>
      <c r="D5" s="16">
        <v>12</v>
      </c>
      <c r="E5" s="11" t="s">
        <v>34</v>
      </c>
      <c r="F5" s="11" t="s">
        <v>411</v>
      </c>
      <c r="G5" s="11" t="s">
        <v>35</v>
      </c>
      <c r="H5" s="17" t="s">
        <v>33</v>
      </c>
      <c r="I5" s="39"/>
      <c r="J5" s="49">
        <v>1</v>
      </c>
      <c r="K5" s="29" t="str">
        <f t="shared" si="0"/>
        <v>1 keer per 1 jr</v>
      </c>
      <c r="L5" s="36">
        <f t="shared" si="1"/>
        <v>46266</v>
      </c>
      <c r="M5" s="36">
        <f t="shared" si="2"/>
        <v>47361</v>
      </c>
      <c r="N5" s="30" t="str">
        <f t="shared" si="3"/>
        <v>3 jr</v>
      </c>
      <c r="O5" s="34">
        <f t="shared" si="4"/>
        <v>3</v>
      </c>
      <c r="P5" s="31" t="s">
        <v>470</v>
      </c>
    </row>
    <row r="6" spans="1:16" x14ac:dyDescent="0.2">
      <c r="A6" s="47"/>
      <c r="B6" s="14" t="s">
        <v>454</v>
      </c>
      <c r="C6" s="15">
        <v>6</v>
      </c>
      <c r="D6" s="16">
        <v>12</v>
      </c>
      <c r="E6" s="11" t="s">
        <v>36</v>
      </c>
      <c r="F6" s="11" t="s">
        <v>411</v>
      </c>
      <c r="G6" s="11" t="s">
        <v>37</v>
      </c>
      <c r="H6" s="17" t="s">
        <v>33</v>
      </c>
      <c r="I6" s="39"/>
      <c r="J6" s="49">
        <v>1</v>
      </c>
      <c r="K6" s="29" t="str">
        <f t="shared" si="0"/>
        <v>1 keer per 1 jr</v>
      </c>
      <c r="L6" s="36">
        <f t="shared" si="1"/>
        <v>46266</v>
      </c>
      <c r="M6" s="36">
        <f t="shared" si="2"/>
        <v>47361</v>
      </c>
      <c r="N6" s="30" t="str">
        <f t="shared" si="3"/>
        <v>3 jr</v>
      </c>
      <c r="O6" s="34">
        <f t="shared" si="4"/>
        <v>3</v>
      </c>
      <c r="P6" s="31" t="s">
        <v>470</v>
      </c>
    </row>
    <row r="7" spans="1:16" x14ac:dyDescent="0.2">
      <c r="A7" s="47"/>
      <c r="B7" s="14" t="s">
        <v>454</v>
      </c>
      <c r="C7" s="15">
        <v>7</v>
      </c>
      <c r="D7" s="16">
        <v>13</v>
      </c>
      <c r="E7" s="11" t="s">
        <v>38</v>
      </c>
      <c r="F7" s="11" t="s">
        <v>412</v>
      </c>
      <c r="G7" s="11" t="s">
        <v>39</v>
      </c>
      <c r="H7" s="17" t="s">
        <v>33</v>
      </c>
      <c r="I7" s="39"/>
      <c r="J7" s="49">
        <v>1</v>
      </c>
      <c r="K7" s="29" t="str">
        <f t="shared" si="0"/>
        <v>1 keer per 1 jr</v>
      </c>
      <c r="L7" s="36">
        <f t="shared" si="1"/>
        <v>46266</v>
      </c>
      <c r="M7" s="36">
        <f t="shared" si="2"/>
        <v>47361</v>
      </c>
      <c r="N7" s="30" t="str">
        <f t="shared" si="3"/>
        <v>3 jr</v>
      </c>
      <c r="O7" s="34">
        <f t="shared" si="4"/>
        <v>3</v>
      </c>
      <c r="P7" s="31" t="s">
        <v>470</v>
      </c>
    </row>
    <row r="8" spans="1:16" x14ac:dyDescent="0.2">
      <c r="A8" s="47"/>
      <c r="B8" s="14" t="s">
        <v>454</v>
      </c>
      <c r="C8" s="15">
        <v>9</v>
      </c>
      <c r="D8" s="16">
        <v>13</v>
      </c>
      <c r="E8" s="11" t="s">
        <v>40</v>
      </c>
      <c r="F8" s="11" t="s">
        <v>412</v>
      </c>
      <c r="G8" s="11" t="s">
        <v>41</v>
      </c>
      <c r="H8" s="17" t="s">
        <v>33</v>
      </c>
      <c r="I8" s="39"/>
      <c r="J8" s="49">
        <v>1</v>
      </c>
      <c r="K8" s="29" t="str">
        <f t="shared" si="0"/>
        <v>1 keer per 1 jr</v>
      </c>
      <c r="L8" s="36">
        <f t="shared" si="1"/>
        <v>46266</v>
      </c>
      <c r="M8" s="36">
        <f t="shared" si="2"/>
        <v>47361</v>
      </c>
      <c r="N8" s="30" t="str">
        <f t="shared" si="3"/>
        <v>3 jr</v>
      </c>
      <c r="O8" s="34">
        <f t="shared" si="4"/>
        <v>3</v>
      </c>
      <c r="P8" s="31" t="s">
        <v>470</v>
      </c>
    </row>
    <row r="9" spans="1:16" x14ac:dyDescent="0.2">
      <c r="A9" s="47"/>
      <c r="B9" s="14" t="s">
        <v>454</v>
      </c>
      <c r="C9" s="15">
        <v>13</v>
      </c>
      <c r="D9" s="16">
        <v>13</v>
      </c>
      <c r="E9" s="11" t="s">
        <v>42</v>
      </c>
      <c r="F9" s="11" t="s">
        <v>412</v>
      </c>
      <c r="G9" s="11" t="s">
        <v>43</v>
      </c>
      <c r="H9" s="17" t="s">
        <v>33</v>
      </c>
      <c r="I9" s="39"/>
      <c r="J9" s="49">
        <v>1</v>
      </c>
      <c r="K9" s="29" t="str">
        <f t="shared" si="0"/>
        <v>1 keer per 1 jr</v>
      </c>
      <c r="L9" s="36">
        <f t="shared" si="1"/>
        <v>46266</v>
      </c>
      <c r="M9" s="36">
        <f t="shared" si="2"/>
        <v>47361</v>
      </c>
      <c r="N9" s="30" t="str">
        <f t="shared" si="3"/>
        <v>3 jr</v>
      </c>
      <c r="O9" s="34">
        <f t="shared" si="4"/>
        <v>3</v>
      </c>
      <c r="P9" s="31" t="s">
        <v>470</v>
      </c>
    </row>
    <row r="10" spans="1:16" x14ac:dyDescent="0.2">
      <c r="A10" s="47"/>
      <c r="B10" s="14" t="s">
        <v>454</v>
      </c>
      <c r="C10" s="15">
        <v>15</v>
      </c>
      <c r="D10" s="16">
        <v>13</v>
      </c>
      <c r="E10" s="11" t="s">
        <v>44</v>
      </c>
      <c r="F10" s="11" t="s">
        <v>412</v>
      </c>
      <c r="G10" s="11" t="s">
        <v>45</v>
      </c>
      <c r="H10" s="17" t="s">
        <v>33</v>
      </c>
      <c r="I10" s="39"/>
      <c r="J10" s="49">
        <v>1</v>
      </c>
      <c r="K10" s="29" t="str">
        <f t="shared" si="0"/>
        <v>1 keer per 1 jr</v>
      </c>
      <c r="L10" s="36">
        <f t="shared" si="1"/>
        <v>46266</v>
      </c>
      <c r="M10" s="36">
        <f t="shared" si="2"/>
        <v>47361</v>
      </c>
      <c r="N10" s="30" t="str">
        <f t="shared" si="3"/>
        <v>3 jr</v>
      </c>
      <c r="O10" s="34">
        <f t="shared" si="4"/>
        <v>3</v>
      </c>
      <c r="P10" s="31" t="s">
        <v>470</v>
      </c>
    </row>
    <row r="11" spans="1:16" x14ac:dyDescent="0.2">
      <c r="A11" s="47"/>
      <c r="B11" s="14" t="s">
        <v>454</v>
      </c>
      <c r="C11" s="15">
        <v>16</v>
      </c>
      <c r="D11" s="16">
        <v>13</v>
      </c>
      <c r="E11" s="11" t="s">
        <v>46</v>
      </c>
      <c r="F11" s="11" t="s">
        <v>412</v>
      </c>
      <c r="G11" s="11" t="s">
        <v>47</v>
      </c>
      <c r="H11" s="17" t="s">
        <v>33</v>
      </c>
      <c r="I11" s="39"/>
      <c r="J11" s="49">
        <v>0.33333333333333331</v>
      </c>
      <c r="K11" s="29" t="str">
        <f t="shared" si="0"/>
        <v>1 keer per 3 jr</v>
      </c>
      <c r="L11" s="36">
        <f t="shared" si="1"/>
        <v>46266</v>
      </c>
      <c r="M11" s="36">
        <f t="shared" si="2"/>
        <v>47361</v>
      </c>
      <c r="N11" s="30" t="str">
        <f t="shared" si="3"/>
        <v>3 jr</v>
      </c>
      <c r="O11" s="34">
        <f t="shared" si="4"/>
        <v>1</v>
      </c>
      <c r="P11" s="31" t="s">
        <v>470</v>
      </c>
    </row>
    <row r="12" spans="1:16" x14ac:dyDescent="0.2">
      <c r="A12" s="47"/>
      <c r="B12" s="14" t="s">
        <v>454</v>
      </c>
      <c r="C12" s="15">
        <v>17</v>
      </c>
      <c r="D12" s="16">
        <v>13</v>
      </c>
      <c r="E12" s="11" t="s">
        <v>48</v>
      </c>
      <c r="F12" s="11" t="s">
        <v>412</v>
      </c>
      <c r="G12" s="11" t="s">
        <v>49</v>
      </c>
      <c r="H12" s="17" t="s">
        <v>33</v>
      </c>
      <c r="I12" s="39"/>
      <c r="J12" s="49">
        <v>1</v>
      </c>
      <c r="K12" s="29" t="str">
        <f t="shared" si="0"/>
        <v>1 keer per 1 jr</v>
      </c>
      <c r="L12" s="36">
        <f t="shared" si="1"/>
        <v>46266</v>
      </c>
      <c r="M12" s="36">
        <f t="shared" si="2"/>
        <v>47361</v>
      </c>
      <c r="N12" s="30" t="str">
        <f t="shared" si="3"/>
        <v>3 jr</v>
      </c>
      <c r="O12" s="34">
        <f t="shared" si="4"/>
        <v>3</v>
      </c>
      <c r="P12" s="31" t="s">
        <v>470</v>
      </c>
    </row>
    <row r="13" spans="1:16" x14ac:dyDescent="0.2">
      <c r="A13" s="47"/>
      <c r="B13" s="14" t="s">
        <v>454</v>
      </c>
      <c r="C13" s="15">
        <v>29</v>
      </c>
      <c r="D13" s="16">
        <v>15</v>
      </c>
      <c r="E13" s="11" t="s">
        <v>50</v>
      </c>
      <c r="F13" s="11" t="s">
        <v>413</v>
      </c>
      <c r="G13" s="11" t="s">
        <v>51</v>
      </c>
      <c r="H13" s="17" t="s">
        <v>33</v>
      </c>
      <c r="I13" s="39"/>
      <c r="J13" s="49">
        <v>1</v>
      </c>
      <c r="K13" s="29" t="str">
        <f t="shared" si="0"/>
        <v>1 keer per 1 jr</v>
      </c>
      <c r="L13" s="36">
        <f t="shared" si="1"/>
        <v>46266</v>
      </c>
      <c r="M13" s="36">
        <f t="shared" si="2"/>
        <v>47361</v>
      </c>
      <c r="N13" s="30" t="str">
        <f t="shared" si="3"/>
        <v>3 jr</v>
      </c>
      <c r="O13" s="34">
        <f t="shared" si="4"/>
        <v>3</v>
      </c>
      <c r="P13" s="31" t="s">
        <v>470</v>
      </c>
    </row>
    <row r="14" spans="1:16" x14ac:dyDescent="0.2">
      <c r="A14" s="47"/>
      <c r="B14" s="14" t="s">
        <v>454</v>
      </c>
      <c r="C14" s="15">
        <v>31</v>
      </c>
      <c r="D14" s="16">
        <v>15</v>
      </c>
      <c r="E14" s="11" t="s">
        <v>52</v>
      </c>
      <c r="F14" s="11" t="s">
        <v>413</v>
      </c>
      <c r="G14" s="11" t="s">
        <v>53</v>
      </c>
      <c r="H14" s="17" t="s">
        <v>33</v>
      </c>
      <c r="I14" s="39"/>
      <c r="J14" s="49">
        <v>1</v>
      </c>
      <c r="K14" s="29" t="str">
        <f t="shared" si="0"/>
        <v>1 keer per 1 jr</v>
      </c>
      <c r="L14" s="36">
        <f t="shared" si="1"/>
        <v>46266</v>
      </c>
      <c r="M14" s="36">
        <f t="shared" si="2"/>
        <v>47361</v>
      </c>
      <c r="N14" s="30" t="str">
        <f t="shared" si="3"/>
        <v>3 jr</v>
      </c>
      <c r="O14" s="34">
        <f t="shared" si="4"/>
        <v>3</v>
      </c>
      <c r="P14" s="31" t="s">
        <v>470</v>
      </c>
    </row>
    <row r="15" spans="1:16" x14ac:dyDescent="0.2">
      <c r="A15" s="47"/>
      <c r="B15" s="14" t="s">
        <v>454</v>
      </c>
      <c r="C15" s="15">
        <v>37</v>
      </c>
      <c r="D15" s="16">
        <v>21</v>
      </c>
      <c r="E15" s="11" t="s">
        <v>54</v>
      </c>
      <c r="F15" s="11" t="s">
        <v>414</v>
      </c>
      <c r="G15" s="11" t="s">
        <v>55</v>
      </c>
      <c r="H15" s="17" t="s">
        <v>56</v>
      </c>
      <c r="I15" s="39"/>
      <c r="J15" s="49">
        <v>4</v>
      </c>
      <c r="K15" s="29" t="str">
        <f t="shared" si="0"/>
        <v>keer per jr</v>
      </c>
      <c r="L15" s="36">
        <f t="shared" si="1"/>
        <v>46266</v>
      </c>
      <c r="M15" s="36">
        <f t="shared" si="2"/>
        <v>47361</v>
      </c>
      <c r="N15" s="30" t="str">
        <f t="shared" si="3"/>
        <v>3 jr</v>
      </c>
      <c r="O15" s="34">
        <f t="shared" si="4"/>
        <v>12</v>
      </c>
      <c r="P15" s="31" t="s">
        <v>470</v>
      </c>
    </row>
    <row r="16" spans="1:16" x14ac:dyDescent="0.2">
      <c r="A16" s="47"/>
      <c r="B16" s="14" t="s">
        <v>454</v>
      </c>
      <c r="C16" s="15">
        <v>38</v>
      </c>
      <c r="D16" s="16">
        <v>21</v>
      </c>
      <c r="E16" s="11" t="s">
        <v>57</v>
      </c>
      <c r="F16" s="11" t="s">
        <v>414</v>
      </c>
      <c r="G16" s="11" t="s">
        <v>58</v>
      </c>
      <c r="H16" s="17" t="s">
        <v>56</v>
      </c>
      <c r="I16" s="39"/>
      <c r="J16" s="49">
        <v>0.5</v>
      </c>
      <c r="K16" s="29" t="str">
        <f t="shared" si="0"/>
        <v>1 keer per 2 jr</v>
      </c>
      <c r="L16" s="36">
        <f t="shared" si="1"/>
        <v>46266</v>
      </c>
      <c r="M16" s="36">
        <f t="shared" si="2"/>
        <v>47361</v>
      </c>
      <c r="N16" s="30" t="str">
        <f t="shared" si="3"/>
        <v>3 jr</v>
      </c>
      <c r="O16" s="34">
        <f t="shared" si="4"/>
        <v>2</v>
      </c>
      <c r="P16" s="31" t="s">
        <v>470</v>
      </c>
    </row>
    <row r="17" spans="1:16" x14ac:dyDescent="0.2">
      <c r="A17" s="47"/>
      <c r="B17" s="14" t="s">
        <v>454</v>
      </c>
      <c r="C17" s="15">
        <v>39</v>
      </c>
      <c r="D17" s="16">
        <v>21</v>
      </c>
      <c r="E17" s="11" t="s">
        <v>59</v>
      </c>
      <c r="F17" s="11" t="s">
        <v>414</v>
      </c>
      <c r="G17" s="11" t="s">
        <v>60</v>
      </c>
      <c r="H17" s="17" t="s">
        <v>56</v>
      </c>
      <c r="I17" s="39"/>
      <c r="J17" s="49">
        <v>3</v>
      </c>
      <c r="K17" s="29" t="str">
        <f t="shared" si="0"/>
        <v>keer per jr</v>
      </c>
      <c r="L17" s="36">
        <f t="shared" si="1"/>
        <v>46266</v>
      </c>
      <c r="M17" s="36">
        <f t="shared" si="2"/>
        <v>47361</v>
      </c>
      <c r="N17" s="30" t="str">
        <f t="shared" si="3"/>
        <v>3 jr</v>
      </c>
      <c r="O17" s="34">
        <f t="shared" si="4"/>
        <v>9</v>
      </c>
      <c r="P17" s="31" t="s">
        <v>470</v>
      </c>
    </row>
    <row r="18" spans="1:16" x14ac:dyDescent="0.2">
      <c r="A18" s="47"/>
      <c r="B18" s="14" t="s">
        <v>454</v>
      </c>
      <c r="C18" s="15">
        <v>40</v>
      </c>
      <c r="D18" s="16">
        <v>21</v>
      </c>
      <c r="E18" s="11" t="s">
        <v>61</v>
      </c>
      <c r="F18" s="11" t="s">
        <v>414</v>
      </c>
      <c r="G18" s="11" t="s">
        <v>62</v>
      </c>
      <c r="H18" s="17" t="s">
        <v>56</v>
      </c>
      <c r="I18" s="39"/>
      <c r="J18" s="49">
        <v>1</v>
      </c>
      <c r="K18" s="29" t="str">
        <f t="shared" si="0"/>
        <v>1 keer per 1 jr</v>
      </c>
      <c r="L18" s="36">
        <f t="shared" si="1"/>
        <v>46266</v>
      </c>
      <c r="M18" s="36">
        <f t="shared" si="2"/>
        <v>47361</v>
      </c>
      <c r="N18" s="30" t="str">
        <f t="shared" si="3"/>
        <v>3 jr</v>
      </c>
      <c r="O18" s="34">
        <f t="shared" si="4"/>
        <v>3</v>
      </c>
      <c r="P18" s="31" t="s">
        <v>470</v>
      </c>
    </row>
    <row r="19" spans="1:16" x14ac:dyDescent="0.2">
      <c r="A19" s="47"/>
      <c r="B19" s="14" t="s">
        <v>454</v>
      </c>
      <c r="C19" s="15">
        <v>41</v>
      </c>
      <c r="D19" s="16">
        <v>21</v>
      </c>
      <c r="E19" s="11" t="s">
        <v>63</v>
      </c>
      <c r="F19" s="11" t="s">
        <v>414</v>
      </c>
      <c r="G19" s="11" t="s">
        <v>64</v>
      </c>
      <c r="H19" s="17" t="s">
        <v>56</v>
      </c>
      <c r="I19" s="39"/>
      <c r="J19" s="49">
        <v>3</v>
      </c>
      <c r="K19" s="29" t="str">
        <f t="shared" si="0"/>
        <v>keer per jr</v>
      </c>
      <c r="L19" s="36">
        <f t="shared" si="1"/>
        <v>46266</v>
      </c>
      <c r="M19" s="36">
        <f t="shared" si="2"/>
        <v>47361</v>
      </c>
      <c r="N19" s="30" t="str">
        <f t="shared" si="3"/>
        <v>3 jr</v>
      </c>
      <c r="O19" s="34">
        <f t="shared" si="4"/>
        <v>9</v>
      </c>
      <c r="P19" s="31" t="s">
        <v>470</v>
      </c>
    </row>
    <row r="20" spans="1:16" x14ac:dyDescent="0.2">
      <c r="A20" s="47"/>
      <c r="B20" s="14" t="s">
        <v>454</v>
      </c>
      <c r="C20" s="15">
        <v>42</v>
      </c>
      <c r="D20" s="16">
        <v>21</v>
      </c>
      <c r="E20" s="11" t="s">
        <v>65</v>
      </c>
      <c r="F20" s="11" t="s">
        <v>414</v>
      </c>
      <c r="G20" s="11" t="s">
        <v>66</v>
      </c>
      <c r="H20" s="18" t="s">
        <v>33</v>
      </c>
      <c r="I20" s="39"/>
      <c r="J20" s="49">
        <v>1</v>
      </c>
      <c r="K20" s="29" t="str">
        <f t="shared" si="0"/>
        <v>1 keer per 1 jr</v>
      </c>
      <c r="L20" s="36">
        <f t="shared" si="1"/>
        <v>46266</v>
      </c>
      <c r="M20" s="36">
        <f t="shared" si="2"/>
        <v>47361</v>
      </c>
      <c r="N20" s="30" t="str">
        <f t="shared" si="3"/>
        <v>3 jr</v>
      </c>
      <c r="O20" s="34">
        <f t="shared" si="4"/>
        <v>3</v>
      </c>
      <c r="P20" s="31" t="s">
        <v>470</v>
      </c>
    </row>
    <row r="21" spans="1:16" x14ac:dyDescent="0.2">
      <c r="A21" s="47"/>
      <c r="B21" s="14" t="s">
        <v>454</v>
      </c>
      <c r="C21" s="15">
        <v>43</v>
      </c>
      <c r="D21" s="20">
        <v>73</v>
      </c>
      <c r="E21" s="11" t="s">
        <v>67</v>
      </c>
      <c r="F21" s="11" t="s">
        <v>426</v>
      </c>
      <c r="G21" s="19" t="s">
        <v>387</v>
      </c>
      <c r="H21" s="18" t="s">
        <v>33</v>
      </c>
      <c r="I21" s="39"/>
      <c r="J21" s="49">
        <v>1</v>
      </c>
      <c r="K21" s="29" t="str">
        <f t="shared" si="0"/>
        <v>1 keer per 1 jr</v>
      </c>
      <c r="L21" s="36">
        <f t="shared" si="1"/>
        <v>46266</v>
      </c>
      <c r="M21" s="36">
        <f t="shared" si="2"/>
        <v>47361</v>
      </c>
      <c r="N21" s="30" t="str">
        <f t="shared" si="3"/>
        <v>3 jr</v>
      </c>
      <c r="O21" s="34">
        <f t="shared" si="4"/>
        <v>3</v>
      </c>
      <c r="P21" s="31" t="s">
        <v>470</v>
      </c>
    </row>
    <row r="22" spans="1:16" x14ac:dyDescent="0.2">
      <c r="A22" s="47"/>
      <c r="B22" s="14" t="s">
        <v>454</v>
      </c>
      <c r="C22" s="15">
        <v>45</v>
      </c>
      <c r="D22" s="20">
        <v>73</v>
      </c>
      <c r="E22" s="11" t="s">
        <v>68</v>
      </c>
      <c r="F22" s="11" t="s">
        <v>426</v>
      </c>
      <c r="G22" s="11" t="s">
        <v>69</v>
      </c>
      <c r="H22" s="17" t="s">
        <v>33</v>
      </c>
      <c r="I22" s="39"/>
      <c r="J22" s="49">
        <v>0.33333333333333298</v>
      </c>
      <c r="K22" s="29" t="str">
        <f t="shared" si="0"/>
        <v>1 keer per 3 jr</v>
      </c>
      <c r="L22" s="36">
        <f t="shared" si="1"/>
        <v>46266</v>
      </c>
      <c r="M22" s="36">
        <f t="shared" si="2"/>
        <v>47361</v>
      </c>
      <c r="N22" s="30" t="str">
        <f t="shared" si="3"/>
        <v>3 jr</v>
      </c>
      <c r="O22" s="34">
        <f t="shared" si="4"/>
        <v>1</v>
      </c>
      <c r="P22" s="31" t="s">
        <v>470</v>
      </c>
    </row>
    <row r="23" spans="1:16" x14ac:dyDescent="0.2">
      <c r="A23" s="47"/>
      <c r="B23" s="14" t="s">
        <v>454</v>
      </c>
      <c r="C23" s="15">
        <v>46</v>
      </c>
      <c r="D23" s="20">
        <v>73</v>
      </c>
      <c r="E23" s="11" t="s">
        <v>70</v>
      </c>
      <c r="F23" s="11" t="s">
        <v>426</v>
      </c>
      <c r="G23" s="19" t="s">
        <v>401</v>
      </c>
      <c r="H23" s="18" t="s">
        <v>33</v>
      </c>
      <c r="I23" s="39"/>
      <c r="J23" s="49">
        <v>1</v>
      </c>
      <c r="K23" s="29" t="str">
        <f t="shared" si="0"/>
        <v>1 keer per 1 jr</v>
      </c>
      <c r="L23" s="36">
        <f t="shared" si="1"/>
        <v>46266</v>
      </c>
      <c r="M23" s="36">
        <f t="shared" si="2"/>
        <v>47361</v>
      </c>
      <c r="N23" s="30" t="str">
        <f t="shared" si="3"/>
        <v>3 jr</v>
      </c>
      <c r="O23" s="34">
        <f t="shared" si="4"/>
        <v>3</v>
      </c>
      <c r="P23" s="31" t="s">
        <v>470</v>
      </c>
    </row>
    <row r="24" spans="1:16" x14ac:dyDescent="0.2">
      <c r="A24" s="47"/>
      <c r="B24" s="14" t="s">
        <v>454</v>
      </c>
      <c r="C24" s="15">
        <v>47</v>
      </c>
      <c r="D24" s="16">
        <v>23</v>
      </c>
      <c r="E24" s="11" t="s">
        <v>71</v>
      </c>
      <c r="F24" s="11" t="s">
        <v>415</v>
      </c>
      <c r="G24" s="11" t="s">
        <v>72</v>
      </c>
      <c r="H24" s="17" t="s">
        <v>56</v>
      </c>
      <c r="I24" s="39"/>
      <c r="J24" s="49">
        <v>1</v>
      </c>
      <c r="K24" s="29" t="str">
        <f t="shared" si="0"/>
        <v>1 keer per 1 jr</v>
      </c>
      <c r="L24" s="36">
        <f t="shared" si="1"/>
        <v>46266</v>
      </c>
      <c r="M24" s="36">
        <f t="shared" si="2"/>
        <v>47361</v>
      </c>
      <c r="N24" s="30" t="str">
        <f t="shared" si="3"/>
        <v>3 jr</v>
      </c>
      <c r="O24" s="34">
        <f t="shared" si="4"/>
        <v>3</v>
      </c>
      <c r="P24" s="31" t="s">
        <v>470</v>
      </c>
    </row>
    <row r="25" spans="1:16" x14ac:dyDescent="0.2">
      <c r="A25" s="47"/>
      <c r="B25" s="14" t="s">
        <v>454</v>
      </c>
      <c r="C25" s="15">
        <v>48</v>
      </c>
      <c r="D25" s="16">
        <v>23</v>
      </c>
      <c r="E25" s="11" t="s">
        <v>73</v>
      </c>
      <c r="F25" s="11" t="s">
        <v>415</v>
      </c>
      <c r="G25" s="11" t="s">
        <v>74</v>
      </c>
      <c r="H25" s="17" t="s">
        <v>56</v>
      </c>
      <c r="I25" s="39"/>
      <c r="J25" s="49">
        <v>1</v>
      </c>
      <c r="K25" s="29" t="str">
        <f t="shared" si="0"/>
        <v>1 keer per 1 jr</v>
      </c>
      <c r="L25" s="36">
        <f t="shared" si="1"/>
        <v>46266</v>
      </c>
      <c r="M25" s="36">
        <f t="shared" si="2"/>
        <v>47361</v>
      </c>
      <c r="N25" s="30" t="str">
        <f t="shared" si="3"/>
        <v>3 jr</v>
      </c>
      <c r="O25" s="34">
        <f t="shared" si="4"/>
        <v>3</v>
      </c>
      <c r="P25" s="31" t="s">
        <v>470</v>
      </c>
    </row>
    <row r="26" spans="1:16" x14ac:dyDescent="0.2">
      <c r="A26" s="47"/>
      <c r="B26" s="14" t="s">
        <v>454</v>
      </c>
      <c r="C26" s="15">
        <v>49</v>
      </c>
      <c r="D26" s="16">
        <v>23</v>
      </c>
      <c r="E26" s="11" t="s">
        <v>75</v>
      </c>
      <c r="F26" s="11" t="s">
        <v>415</v>
      </c>
      <c r="G26" s="11" t="s">
        <v>76</v>
      </c>
      <c r="H26" s="17" t="s">
        <v>56</v>
      </c>
      <c r="I26" s="39"/>
      <c r="J26" s="49">
        <v>1</v>
      </c>
      <c r="K26" s="29" t="str">
        <f t="shared" si="0"/>
        <v>1 keer per 1 jr</v>
      </c>
      <c r="L26" s="36">
        <f t="shared" si="1"/>
        <v>46266</v>
      </c>
      <c r="M26" s="36">
        <f t="shared" si="2"/>
        <v>47361</v>
      </c>
      <c r="N26" s="30" t="str">
        <f t="shared" si="3"/>
        <v>3 jr</v>
      </c>
      <c r="O26" s="34">
        <f t="shared" si="4"/>
        <v>3</v>
      </c>
      <c r="P26" s="31" t="s">
        <v>470</v>
      </c>
    </row>
    <row r="27" spans="1:16" x14ac:dyDescent="0.2">
      <c r="A27" s="47"/>
      <c r="B27" s="14" t="s">
        <v>454</v>
      </c>
      <c r="C27" s="15">
        <v>53</v>
      </c>
      <c r="D27" s="16">
        <v>31</v>
      </c>
      <c r="E27" s="11" t="s">
        <v>77</v>
      </c>
      <c r="F27" s="11" t="s">
        <v>0</v>
      </c>
      <c r="G27" s="11" t="s">
        <v>78</v>
      </c>
      <c r="H27" s="17" t="s">
        <v>33</v>
      </c>
      <c r="I27" s="39"/>
      <c r="J27" s="49">
        <v>1</v>
      </c>
      <c r="K27" s="29" t="str">
        <f t="shared" si="0"/>
        <v>1 keer per 1 jr</v>
      </c>
      <c r="L27" s="36">
        <f t="shared" si="1"/>
        <v>46266</v>
      </c>
      <c r="M27" s="36">
        <f t="shared" si="2"/>
        <v>47361</v>
      </c>
      <c r="N27" s="30" t="str">
        <f t="shared" si="3"/>
        <v>3 jr</v>
      </c>
      <c r="O27" s="34">
        <f t="shared" si="4"/>
        <v>3</v>
      </c>
      <c r="P27" s="31" t="s">
        <v>470</v>
      </c>
    </row>
    <row r="28" spans="1:16" x14ac:dyDescent="0.2">
      <c r="A28" s="47"/>
      <c r="B28" s="14" t="s">
        <v>454</v>
      </c>
      <c r="C28" s="15">
        <v>54</v>
      </c>
      <c r="D28" s="16">
        <v>31</v>
      </c>
      <c r="E28" s="11" t="s">
        <v>79</v>
      </c>
      <c r="F28" s="11" t="s">
        <v>0</v>
      </c>
      <c r="G28" s="11" t="s">
        <v>78</v>
      </c>
      <c r="H28" s="17" t="s">
        <v>33</v>
      </c>
      <c r="I28" s="39"/>
      <c r="J28" s="49">
        <v>1</v>
      </c>
      <c r="K28" s="29" t="str">
        <f t="shared" si="0"/>
        <v>1 keer per 1 jr</v>
      </c>
      <c r="L28" s="36">
        <f t="shared" si="1"/>
        <v>46266</v>
      </c>
      <c r="M28" s="36">
        <f t="shared" si="2"/>
        <v>47361</v>
      </c>
      <c r="N28" s="30" t="str">
        <f t="shared" si="3"/>
        <v>3 jr</v>
      </c>
      <c r="O28" s="34">
        <f t="shared" si="4"/>
        <v>3</v>
      </c>
      <c r="P28" s="31" t="s">
        <v>470</v>
      </c>
    </row>
    <row r="29" spans="1:16" x14ac:dyDescent="0.2">
      <c r="A29" s="47"/>
      <c r="B29" s="14" t="s">
        <v>454</v>
      </c>
      <c r="C29" s="15">
        <v>55</v>
      </c>
      <c r="D29" s="16">
        <v>31</v>
      </c>
      <c r="E29" s="11" t="s">
        <v>80</v>
      </c>
      <c r="F29" s="11" t="s">
        <v>0</v>
      </c>
      <c r="G29" s="11" t="s">
        <v>81</v>
      </c>
      <c r="H29" s="17" t="s">
        <v>56</v>
      </c>
      <c r="I29" s="39"/>
      <c r="J29" s="49">
        <v>3</v>
      </c>
      <c r="K29" s="29" t="str">
        <f t="shared" si="0"/>
        <v>keer per jr</v>
      </c>
      <c r="L29" s="36">
        <f t="shared" si="1"/>
        <v>46266</v>
      </c>
      <c r="M29" s="36">
        <f t="shared" si="2"/>
        <v>47361</v>
      </c>
      <c r="N29" s="30" t="str">
        <f t="shared" si="3"/>
        <v>3 jr</v>
      </c>
      <c r="O29" s="34">
        <f t="shared" si="4"/>
        <v>9</v>
      </c>
      <c r="P29" s="31" t="s">
        <v>470</v>
      </c>
    </row>
    <row r="30" spans="1:16" x14ac:dyDescent="0.2">
      <c r="A30" s="47"/>
      <c r="B30" s="14" t="s">
        <v>454</v>
      </c>
      <c r="C30" s="15">
        <v>56</v>
      </c>
      <c r="D30" s="16">
        <v>31</v>
      </c>
      <c r="E30" s="11" t="s">
        <v>82</v>
      </c>
      <c r="F30" s="11" t="s">
        <v>0</v>
      </c>
      <c r="G30" s="11" t="s">
        <v>83</v>
      </c>
      <c r="H30" s="17" t="s">
        <v>56</v>
      </c>
      <c r="I30" s="39"/>
      <c r="J30" s="49">
        <v>3</v>
      </c>
      <c r="K30" s="29" t="str">
        <f t="shared" si="0"/>
        <v>keer per jr</v>
      </c>
      <c r="L30" s="36">
        <f t="shared" si="1"/>
        <v>46266</v>
      </c>
      <c r="M30" s="36">
        <f t="shared" si="2"/>
        <v>47361</v>
      </c>
      <c r="N30" s="30" t="str">
        <f t="shared" si="3"/>
        <v>3 jr</v>
      </c>
      <c r="O30" s="34">
        <f t="shared" si="4"/>
        <v>9</v>
      </c>
      <c r="P30" s="31" t="s">
        <v>470</v>
      </c>
    </row>
    <row r="31" spans="1:16" x14ac:dyDescent="0.2">
      <c r="A31" s="47"/>
      <c r="B31" s="14" t="s">
        <v>454</v>
      </c>
      <c r="C31" s="15">
        <v>57</v>
      </c>
      <c r="D31" s="16">
        <v>31</v>
      </c>
      <c r="E31" s="11" t="s">
        <v>84</v>
      </c>
      <c r="F31" s="11" t="s">
        <v>0</v>
      </c>
      <c r="G31" s="11" t="s">
        <v>85</v>
      </c>
      <c r="H31" s="17" t="s">
        <v>33</v>
      </c>
      <c r="I31" s="39"/>
      <c r="J31" s="49">
        <v>1</v>
      </c>
      <c r="K31" s="29" t="str">
        <f t="shared" si="0"/>
        <v>1 keer per 1 jr</v>
      </c>
      <c r="L31" s="36">
        <f t="shared" si="1"/>
        <v>46266</v>
      </c>
      <c r="M31" s="36">
        <f t="shared" si="2"/>
        <v>47361</v>
      </c>
      <c r="N31" s="30" t="str">
        <f t="shared" si="3"/>
        <v>3 jr</v>
      </c>
      <c r="O31" s="34">
        <f t="shared" si="4"/>
        <v>3</v>
      </c>
      <c r="P31" s="31" t="s">
        <v>470</v>
      </c>
    </row>
    <row r="32" spans="1:16" x14ac:dyDescent="0.2">
      <c r="A32" s="47"/>
      <c r="B32" s="14" t="s">
        <v>454</v>
      </c>
      <c r="C32" s="15">
        <v>82</v>
      </c>
      <c r="D32" s="16">
        <v>38</v>
      </c>
      <c r="E32" s="11" t="s">
        <v>86</v>
      </c>
      <c r="F32" s="11" t="s">
        <v>416</v>
      </c>
      <c r="G32" s="11" t="s">
        <v>87</v>
      </c>
      <c r="H32" s="17" t="s">
        <v>33</v>
      </c>
      <c r="I32" s="39"/>
      <c r="J32" s="49">
        <v>1</v>
      </c>
      <c r="K32" s="29" t="str">
        <f t="shared" si="0"/>
        <v>1 keer per 1 jr</v>
      </c>
      <c r="L32" s="36">
        <f t="shared" si="1"/>
        <v>46266</v>
      </c>
      <c r="M32" s="36">
        <f t="shared" si="2"/>
        <v>47361</v>
      </c>
      <c r="N32" s="30" t="str">
        <f t="shared" si="3"/>
        <v>3 jr</v>
      </c>
      <c r="O32" s="34">
        <f t="shared" si="4"/>
        <v>3</v>
      </c>
      <c r="P32" s="31" t="s">
        <v>470</v>
      </c>
    </row>
    <row r="33" spans="1:16" x14ac:dyDescent="0.2">
      <c r="A33" s="47"/>
      <c r="B33" s="14" t="s">
        <v>454</v>
      </c>
      <c r="C33" s="15">
        <v>83</v>
      </c>
      <c r="D33" s="16">
        <v>38</v>
      </c>
      <c r="E33" s="11" t="s">
        <v>88</v>
      </c>
      <c r="F33" s="11" t="s">
        <v>416</v>
      </c>
      <c r="G33" s="11" t="s">
        <v>89</v>
      </c>
      <c r="H33" s="17" t="s">
        <v>33</v>
      </c>
      <c r="I33" s="39"/>
      <c r="J33" s="49">
        <v>1</v>
      </c>
      <c r="K33" s="29" t="str">
        <f t="shared" si="0"/>
        <v>1 keer per 1 jr</v>
      </c>
      <c r="L33" s="36">
        <f t="shared" si="1"/>
        <v>46266</v>
      </c>
      <c r="M33" s="36">
        <f t="shared" si="2"/>
        <v>47361</v>
      </c>
      <c r="N33" s="30" t="str">
        <f t="shared" si="3"/>
        <v>3 jr</v>
      </c>
      <c r="O33" s="34">
        <f t="shared" si="4"/>
        <v>3</v>
      </c>
      <c r="P33" s="31" t="s">
        <v>470</v>
      </c>
    </row>
    <row r="34" spans="1:16" x14ac:dyDescent="0.2">
      <c r="A34" s="47"/>
      <c r="B34" s="14" t="s">
        <v>454</v>
      </c>
      <c r="C34" s="15">
        <v>84</v>
      </c>
      <c r="D34" s="16">
        <v>38</v>
      </c>
      <c r="E34" s="11" t="s">
        <v>90</v>
      </c>
      <c r="F34" s="11" t="s">
        <v>416</v>
      </c>
      <c r="G34" s="11" t="s">
        <v>91</v>
      </c>
      <c r="H34" s="17" t="s">
        <v>33</v>
      </c>
      <c r="I34" s="39"/>
      <c r="J34" s="49">
        <v>1</v>
      </c>
      <c r="K34" s="29" t="str">
        <f t="shared" si="0"/>
        <v>1 keer per 1 jr</v>
      </c>
      <c r="L34" s="36">
        <f t="shared" si="1"/>
        <v>46266</v>
      </c>
      <c r="M34" s="36">
        <f t="shared" si="2"/>
        <v>47361</v>
      </c>
      <c r="N34" s="30" t="str">
        <f t="shared" si="3"/>
        <v>3 jr</v>
      </c>
      <c r="O34" s="34">
        <f t="shared" si="4"/>
        <v>3</v>
      </c>
      <c r="P34" s="31" t="s">
        <v>470</v>
      </c>
    </row>
    <row r="35" spans="1:16" x14ac:dyDescent="0.2">
      <c r="A35" s="47"/>
      <c r="B35" s="14" t="s">
        <v>454</v>
      </c>
      <c r="C35" s="15">
        <v>85</v>
      </c>
      <c r="D35" s="16">
        <v>38</v>
      </c>
      <c r="E35" s="11" t="s">
        <v>92</v>
      </c>
      <c r="F35" s="11" t="s">
        <v>416</v>
      </c>
      <c r="G35" s="11" t="s">
        <v>93</v>
      </c>
      <c r="H35" s="17" t="s">
        <v>33</v>
      </c>
      <c r="I35" s="39"/>
      <c r="J35" s="49">
        <v>1</v>
      </c>
      <c r="K35" s="29" t="str">
        <f t="shared" si="0"/>
        <v>1 keer per 1 jr</v>
      </c>
      <c r="L35" s="36">
        <f t="shared" si="1"/>
        <v>46266</v>
      </c>
      <c r="M35" s="36">
        <f t="shared" si="2"/>
        <v>47361</v>
      </c>
      <c r="N35" s="30" t="str">
        <f t="shared" si="3"/>
        <v>3 jr</v>
      </c>
      <c r="O35" s="34">
        <f t="shared" si="4"/>
        <v>3</v>
      </c>
      <c r="P35" s="31" t="s">
        <v>470</v>
      </c>
    </row>
    <row r="36" spans="1:16" x14ac:dyDescent="0.2">
      <c r="A36" s="47"/>
      <c r="B36" s="14" t="s">
        <v>454</v>
      </c>
      <c r="C36" s="15">
        <v>92</v>
      </c>
      <c r="D36" s="16">
        <v>40</v>
      </c>
      <c r="E36" s="11" t="s">
        <v>94</v>
      </c>
      <c r="F36" s="11" t="s">
        <v>417</v>
      </c>
      <c r="G36" s="11" t="s">
        <v>95</v>
      </c>
      <c r="H36" s="17" t="s">
        <v>56</v>
      </c>
      <c r="I36" s="39"/>
      <c r="J36" s="49">
        <v>1</v>
      </c>
      <c r="K36" s="29" t="str">
        <f t="shared" si="0"/>
        <v>1 keer per 1 jr</v>
      </c>
      <c r="L36" s="36">
        <f t="shared" si="1"/>
        <v>46266</v>
      </c>
      <c r="M36" s="36">
        <f t="shared" si="2"/>
        <v>47361</v>
      </c>
      <c r="N36" s="30" t="str">
        <f t="shared" si="3"/>
        <v>3 jr</v>
      </c>
      <c r="O36" s="34">
        <f t="shared" si="4"/>
        <v>3</v>
      </c>
      <c r="P36" s="31" t="s">
        <v>470</v>
      </c>
    </row>
    <row r="37" spans="1:16" x14ac:dyDescent="0.2">
      <c r="A37" s="47"/>
      <c r="B37" s="14" t="s">
        <v>454</v>
      </c>
      <c r="C37" s="15">
        <v>93</v>
      </c>
      <c r="D37" s="16">
        <v>41</v>
      </c>
      <c r="E37" s="11" t="s">
        <v>96</v>
      </c>
      <c r="F37" s="11" t="s">
        <v>418</v>
      </c>
      <c r="G37" s="11" t="s">
        <v>97</v>
      </c>
      <c r="H37" s="17" t="s">
        <v>56</v>
      </c>
      <c r="I37" s="39"/>
      <c r="J37" s="49">
        <v>1</v>
      </c>
      <c r="K37" s="29" t="str">
        <f t="shared" si="0"/>
        <v>1 keer per 1 jr</v>
      </c>
      <c r="L37" s="36">
        <f t="shared" si="1"/>
        <v>46266</v>
      </c>
      <c r="M37" s="36">
        <f t="shared" si="2"/>
        <v>47361</v>
      </c>
      <c r="N37" s="30" t="str">
        <f t="shared" si="3"/>
        <v>3 jr</v>
      </c>
      <c r="O37" s="34">
        <f t="shared" si="4"/>
        <v>3</v>
      </c>
      <c r="P37" s="31" t="s">
        <v>470</v>
      </c>
    </row>
    <row r="38" spans="1:16" x14ac:dyDescent="0.2">
      <c r="A38" s="47"/>
      <c r="B38" s="14" t="s">
        <v>454</v>
      </c>
      <c r="C38" s="15">
        <v>94</v>
      </c>
      <c r="D38" s="16">
        <v>41</v>
      </c>
      <c r="E38" s="11" t="s">
        <v>98</v>
      </c>
      <c r="F38" s="11" t="s">
        <v>418</v>
      </c>
      <c r="G38" s="11" t="s">
        <v>99</v>
      </c>
      <c r="H38" s="17" t="s">
        <v>56</v>
      </c>
      <c r="I38" s="39"/>
      <c r="J38" s="49">
        <v>4</v>
      </c>
      <c r="K38" s="29" t="str">
        <f t="shared" si="0"/>
        <v>keer per jr</v>
      </c>
      <c r="L38" s="36">
        <f t="shared" si="1"/>
        <v>46266</v>
      </c>
      <c r="M38" s="36">
        <f t="shared" si="2"/>
        <v>47361</v>
      </c>
      <c r="N38" s="30" t="str">
        <f t="shared" si="3"/>
        <v>3 jr</v>
      </c>
      <c r="O38" s="34">
        <f t="shared" si="4"/>
        <v>12</v>
      </c>
      <c r="P38" s="31" t="s">
        <v>470</v>
      </c>
    </row>
    <row r="39" spans="1:16" x14ac:dyDescent="0.2">
      <c r="A39" s="47"/>
      <c r="B39" s="14" t="s">
        <v>454</v>
      </c>
      <c r="C39" s="15">
        <v>95</v>
      </c>
      <c r="D39" s="16">
        <v>42</v>
      </c>
      <c r="E39" s="11" t="s">
        <v>100</v>
      </c>
      <c r="F39" s="11" t="s">
        <v>419</v>
      </c>
      <c r="G39" s="11" t="s">
        <v>101</v>
      </c>
      <c r="H39" s="17" t="s">
        <v>56</v>
      </c>
      <c r="I39" s="39"/>
      <c r="J39" s="49">
        <v>1</v>
      </c>
      <c r="K39" s="29" t="str">
        <f t="shared" si="0"/>
        <v>1 keer per 1 jr</v>
      </c>
      <c r="L39" s="36">
        <f t="shared" si="1"/>
        <v>46266</v>
      </c>
      <c r="M39" s="36">
        <f t="shared" si="2"/>
        <v>47361</v>
      </c>
      <c r="N39" s="30" t="str">
        <f t="shared" si="3"/>
        <v>3 jr</v>
      </c>
      <c r="O39" s="34">
        <f t="shared" si="4"/>
        <v>3</v>
      </c>
      <c r="P39" s="31" t="s">
        <v>470</v>
      </c>
    </row>
    <row r="40" spans="1:16" x14ac:dyDescent="0.2">
      <c r="A40" s="47"/>
      <c r="B40" s="14" t="s">
        <v>454</v>
      </c>
      <c r="C40" s="15">
        <v>96</v>
      </c>
      <c r="D40" s="16">
        <v>42</v>
      </c>
      <c r="E40" s="11" t="s">
        <v>102</v>
      </c>
      <c r="F40" s="11" t="s">
        <v>419</v>
      </c>
      <c r="G40" s="11" t="s">
        <v>103</v>
      </c>
      <c r="H40" s="17" t="s">
        <v>56</v>
      </c>
      <c r="I40" s="39"/>
      <c r="J40" s="49">
        <v>1</v>
      </c>
      <c r="K40" s="29" t="str">
        <f t="shared" si="0"/>
        <v>1 keer per 1 jr</v>
      </c>
      <c r="L40" s="36">
        <f t="shared" si="1"/>
        <v>46266</v>
      </c>
      <c r="M40" s="36">
        <f t="shared" si="2"/>
        <v>47361</v>
      </c>
      <c r="N40" s="30" t="str">
        <f t="shared" si="3"/>
        <v>3 jr</v>
      </c>
      <c r="O40" s="34">
        <f t="shared" si="4"/>
        <v>3</v>
      </c>
      <c r="P40" s="31" t="s">
        <v>470</v>
      </c>
    </row>
    <row r="41" spans="1:16" x14ac:dyDescent="0.2">
      <c r="A41" s="47"/>
      <c r="B41" s="14" t="s">
        <v>454</v>
      </c>
      <c r="C41" s="15">
        <v>97</v>
      </c>
      <c r="D41" s="16">
        <v>42</v>
      </c>
      <c r="E41" s="11" t="s">
        <v>104</v>
      </c>
      <c r="F41" s="11" t="s">
        <v>419</v>
      </c>
      <c r="G41" s="11" t="s">
        <v>105</v>
      </c>
      <c r="H41" s="17" t="s">
        <v>56</v>
      </c>
      <c r="I41" s="39"/>
      <c r="J41" s="49">
        <v>1</v>
      </c>
      <c r="K41" s="29" t="str">
        <f t="shared" si="0"/>
        <v>1 keer per 1 jr</v>
      </c>
      <c r="L41" s="36">
        <f t="shared" si="1"/>
        <v>46266</v>
      </c>
      <c r="M41" s="36">
        <f t="shared" si="2"/>
        <v>47361</v>
      </c>
      <c r="N41" s="30" t="str">
        <f t="shared" si="3"/>
        <v>3 jr</v>
      </c>
      <c r="O41" s="34">
        <f t="shared" si="4"/>
        <v>3</v>
      </c>
      <c r="P41" s="31" t="s">
        <v>470</v>
      </c>
    </row>
    <row r="42" spans="1:16" x14ac:dyDescent="0.2">
      <c r="A42" s="47"/>
      <c r="B42" s="14" t="s">
        <v>454</v>
      </c>
      <c r="C42" s="15">
        <v>98</v>
      </c>
      <c r="D42" s="16">
        <v>42</v>
      </c>
      <c r="E42" s="11" t="s">
        <v>106</v>
      </c>
      <c r="F42" s="11" t="s">
        <v>419</v>
      </c>
      <c r="G42" s="11" t="s">
        <v>107</v>
      </c>
      <c r="H42" s="17" t="s">
        <v>56</v>
      </c>
      <c r="I42" s="39"/>
      <c r="J42" s="49">
        <v>1</v>
      </c>
      <c r="K42" s="29" t="str">
        <f t="shared" si="0"/>
        <v>1 keer per 1 jr</v>
      </c>
      <c r="L42" s="36">
        <f t="shared" si="1"/>
        <v>46266</v>
      </c>
      <c r="M42" s="36">
        <f t="shared" si="2"/>
        <v>47361</v>
      </c>
      <c r="N42" s="30" t="str">
        <f t="shared" si="3"/>
        <v>3 jr</v>
      </c>
      <c r="O42" s="34">
        <f t="shared" si="4"/>
        <v>3</v>
      </c>
      <c r="P42" s="31" t="s">
        <v>470</v>
      </c>
    </row>
    <row r="43" spans="1:16" x14ac:dyDescent="0.2">
      <c r="A43" s="47"/>
      <c r="B43" s="14" t="s">
        <v>454</v>
      </c>
      <c r="C43" s="15">
        <v>99</v>
      </c>
      <c r="D43" s="16">
        <v>42</v>
      </c>
      <c r="E43" s="11" t="s">
        <v>108</v>
      </c>
      <c r="F43" s="11" t="s">
        <v>419</v>
      </c>
      <c r="G43" s="11" t="s">
        <v>93</v>
      </c>
      <c r="H43" s="17" t="s">
        <v>33</v>
      </c>
      <c r="I43" s="39"/>
      <c r="J43" s="49">
        <v>1</v>
      </c>
      <c r="K43" s="29" t="str">
        <f t="shared" si="0"/>
        <v>1 keer per 1 jr</v>
      </c>
      <c r="L43" s="36">
        <f t="shared" si="1"/>
        <v>46266</v>
      </c>
      <c r="M43" s="36">
        <f t="shared" si="2"/>
        <v>47361</v>
      </c>
      <c r="N43" s="30" t="str">
        <f t="shared" si="3"/>
        <v>3 jr</v>
      </c>
      <c r="O43" s="34">
        <f t="shared" si="4"/>
        <v>3</v>
      </c>
      <c r="P43" s="31" t="s">
        <v>470</v>
      </c>
    </row>
    <row r="44" spans="1:16" x14ac:dyDescent="0.2">
      <c r="A44" s="47"/>
      <c r="B44" s="14" t="s">
        <v>454</v>
      </c>
      <c r="C44" s="15">
        <v>102</v>
      </c>
      <c r="D44" s="20">
        <v>44</v>
      </c>
      <c r="E44" s="11" t="s">
        <v>109</v>
      </c>
      <c r="F44" s="11" t="s">
        <v>420</v>
      </c>
      <c r="G44" s="11" t="s">
        <v>110</v>
      </c>
      <c r="H44" s="17" t="s">
        <v>56</v>
      </c>
      <c r="I44" s="39"/>
      <c r="J44" s="49">
        <v>2</v>
      </c>
      <c r="K44" s="29" t="str">
        <f t="shared" si="0"/>
        <v>keer per jr</v>
      </c>
      <c r="L44" s="36">
        <f t="shared" si="1"/>
        <v>46266</v>
      </c>
      <c r="M44" s="36">
        <f t="shared" si="2"/>
        <v>47361</v>
      </c>
      <c r="N44" s="30" t="str">
        <f t="shared" si="3"/>
        <v>3 jr</v>
      </c>
      <c r="O44" s="34">
        <f t="shared" si="4"/>
        <v>6</v>
      </c>
      <c r="P44" s="31" t="s">
        <v>470</v>
      </c>
    </row>
    <row r="45" spans="1:16" x14ac:dyDescent="0.2">
      <c r="A45" s="47"/>
      <c r="B45" s="14" t="s">
        <v>454</v>
      </c>
      <c r="C45" s="15">
        <v>103</v>
      </c>
      <c r="D45" s="20">
        <v>44</v>
      </c>
      <c r="E45" s="11" t="s">
        <v>111</v>
      </c>
      <c r="F45" s="11" t="s">
        <v>420</v>
      </c>
      <c r="G45" s="11" t="s">
        <v>112</v>
      </c>
      <c r="H45" s="17" t="s">
        <v>56</v>
      </c>
      <c r="I45" s="39"/>
      <c r="J45" s="49">
        <v>3</v>
      </c>
      <c r="K45" s="29" t="str">
        <f t="shared" si="0"/>
        <v>keer per jr</v>
      </c>
      <c r="L45" s="36">
        <f t="shared" si="1"/>
        <v>46266</v>
      </c>
      <c r="M45" s="36">
        <f t="shared" si="2"/>
        <v>47361</v>
      </c>
      <c r="N45" s="30" t="str">
        <f t="shared" si="3"/>
        <v>3 jr</v>
      </c>
      <c r="O45" s="34">
        <f t="shared" si="4"/>
        <v>9</v>
      </c>
      <c r="P45" s="31" t="s">
        <v>470</v>
      </c>
    </row>
    <row r="46" spans="1:16" x14ac:dyDescent="0.2">
      <c r="A46" s="47"/>
      <c r="B46" s="14" t="s">
        <v>454</v>
      </c>
      <c r="C46" s="15">
        <v>104</v>
      </c>
      <c r="D46" s="20">
        <v>44</v>
      </c>
      <c r="E46" s="11" t="s">
        <v>113</v>
      </c>
      <c r="F46" s="11" t="s">
        <v>420</v>
      </c>
      <c r="G46" s="11" t="s">
        <v>114</v>
      </c>
      <c r="H46" s="17" t="s">
        <v>56</v>
      </c>
      <c r="I46" s="39"/>
      <c r="J46" s="49">
        <v>1</v>
      </c>
      <c r="K46" s="29" t="str">
        <f t="shared" si="0"/>
        <v>1 keer per 1 jr</v>
      </c>
      <c r="L46" s="36">
        <f t="shared" si="1"/>
        <v>46266</v>
      </c>
      <c r="M46" s="36">
        <f t="shared" si="2"/>
        <v>47361</v>
      </c>
      <c r="N46" s="30" t="str">
        <f t="shared" si="3"/>
        <v>3 jr</v>
      </c>
      <c r="O46" s="34">
        <f t="shared" si="4"/>
        <v>3</v>
      </c>
      <c r="P46" s="31" t="s">
        <v>470</v>
      </c>
    </row>
    <row r="47" spans="1:16" x14ac:dyDescent="0.2">
      <c r="A47" s="47"/>
      <c r="B47" s="14" t="s">
        <v>454</v>
      </c>
      <c r="C47" s="15">
        <v>105</v>
      </c>
      <c r="D47" s="20">
        <v>44</v>
      </c>
      <c r="E47" s="11" t="s">
        <v>115</v>
      </c>
      <c r="F47" s="11" t="s">
        <v>420</v>
      </c>
      <c r="G47" s="11" t="s">
        <v>116</v>
      </c>
      <c r="H47" s="17" t="s">
        <v>56</v>
      </c>
      <c r="I47" s="39"/>
      <c r="J47" s="49">
        <v>1</v>
      </c>
      <c r="K47" s="29" t="str">
        <f t="shared" si="0"/>
        <v>1 keer per 1 jr</v>
      </c>
      <c r="L47" s="36">
        <f t="shared" si="1"/>
        <v>46266</v>
      </c>
      <c r="M47" s="36">
        <f t="shared" si="2"/>
        <v>47361</v>
      </c>
      <c r="N47" s="30" t="str">
        <f t="shared" si="3"/>
        <v>3 jr</v>
      </c>
      <c r="O47" s="34">
        <f t="shared" si="4"/>
        <v>3</v>
      </c>
      <c r="P47" s="31" t="s">
        <v>470</v>
      </c>
    </row>
    <row r="48" spans="1:16" x14ac:dyDescent="0.2">
      <c r="A48" s="47"/>
      <c r="B48" s="14" t="s">
        <v>454</v>
      </c>
      <c r="C48" s="15">
        <v>107</v>
      </c>
      <c r="D48" s="20">
        <v>44</v>
      </c>
      <c r="E48" s="11" t="s">
        <v>117</v>
      </c>
      <c r="F48" s="11" t="s">
        <v>420</v>
      </c>
      <c r="G48" s="11" t="s">
        <v>118</v>
      </c>
      <c r="H48" s="17" t="s">
        <v>56</v>
      </c>
      <c r="I48" s="39"/>
      <c r="J48" s="49">
        <v>1</v>
      </c>
      <c r="K48" s="29" t="str">
        <f t="shared" si="0"/>
        <v>1 keer per 1 jr</v>
      </c>
      <c r="L48" s="36">
        <f t="shared" si="1"/>
        <v>46266</v>
      </c>
      <c r="M48" s="36">
        <f t="shared" si="2"/>
        <v>47361</v>
      </c>
      <c r="N48" s="30" t="str">
        <f t="shared" si="3"/>
        <v>3 jr</v>
      </c>
      <c r="O48" s="34">
        <f t="shared" si="4"/>
        <v>3</v>
      </c>
      <c r="P48" s="31" t="s">
        <v>470</v>
      </c>
    </row>
    <row r="49" spans="1:16" x14ac:dyDescent="0.2">
      <c r="A49" s="47"/>
      <c r="B49" s="14" t="s">
        <v>454</v>
      </c>
      <c r="C49" s="15">
        <v>108</v>
      </c>
      <c r="D49" s="20">
        <v>45</v>
      </c>
      <c r="E49" s="11" t="s">
        <v>119</v>
      </c>
      <c r="F49" s="11" t="s">
        <v>421</v>
      </c>
      <c r="G49" s="11" t="s">
        <v>120</v>
      </c>
      <c r="H49" s="17" t="s">
        <v>56</v>
      </c>
      <c r="I49" s="39"/>
      <c r="J49" s="49">
        <v>1</v>
      </c>
      <c r="K49" s="29" t="str">
        <f t="shared" si="0"/>
        <v>1 keer per 1 jr</v>
      </c>
      <c r="L49" s="36">
        <f t="shared" si="1"/>
        <v>46266</v>
      </c>
      <c r="M49" s="36">
        <f t="shared" si="2"/>
        <v>47361</v>
      </c>
      <c r="N49" s="30" t="str">
        <f t="shared" si="3"/>
        <v>3 jr</v>
      </c>
      <c r="O49" s="34">
        <f t="shared" si="4"/>
        <v>3</v>
      </c>
      <c r="P49" s="31" t="s">
        <v>470</v>
      </c>
    </row>
    <row r="50" spans="1:16" x14ac:dyDescent="0.2">
      <c r="A50" s="47"/>
      <c r="B50" s="14" t="s">
        <v>454</v>
      </c>
      <c r="C50" s="15">
        <v>109</v>
      </c>
      <c r="D50" s="20">
        <v>45</v>
      </c>
      <c r="E50" s="11" t="s">
        <v>121</v>
      </c>
      <c r="F50" s="11" t="s">
        <v>421</v>
      </c>
      <c r="G50" s="11" t="s">
        <v>122</v>
      </c>
      <c r="H50" s="17" t="s">
        <v>56</v>
      </c>
      <c r="I50" s="39"/>
      <c r="J50" s="49">
        <v>1</v>
      </c>
      <c r="K50" s="29" t="str">
        <f t="shared" si="0"/>
        <v>1 keer per 1 jr</v>
      </c>
      <c r="L50" s="36">
        <f t="shared" si="1"/>
        <v>46266</v>
      </c>
      <c r="M50" s="36">
        <f t="shared" si="2"/>
        <v>47361</v>
      </c>
      <c r="N50" s="30" t="str">
        <f t="shared" si="3"/>
        <v>3 jr</v>
      </c>
      <c r="O50" s="34">
        <f t="shared" si="4"/>
        <v>3</v>
      </c>
      <c r="P50" s="31" t="s">
        <v>470</v>
      </c>
    </row>
    <row r="51" spans="1:16" x14ac:dyDescent="0.2">
      <c r="A51" s="47"/>
      <c r="B51" s="14" t="s">
        <v>454</v>
      </c>
      <c r="C51" s="15">
        <v>110</v>
      </c>
      <c r="D51" s="20">
        <v>45</v>
      </c>
      <c r="E51" s="11" t="s">
        <v>123</v>
      </c>
      <c r="F51" s="11" t="s">
        <v>421</v>
      </c>
      <c r="G51" s="11" t="s">
        <v>124</v>
      </c>
      <c r="H51" s="17" t="s">
        <v>56</v>
      </c>
      <c r="I51" s="39"/>
      <c r="J51" s="49">
        <v>1</v>
      </c>
      <c r="K51" s="29" t="str">
        <f t="shared" si="0"/>
        <v>1 keer per 1 jr</v>
      </c>
      <c r="L51" s="36">
        <f t="shared" si="1"/>
        <v>46266</v>
      </c>
      <c r="M51" s="36">
        <f t="shared" si="2"/>
        <v>47361</v>
      </c>
      <c r="N51" s="30" t="str">
        <f t="shared" si="3"/>
        <v>3 jr</v>
      </c>
      <c r="O51" s="34">
        <f t="shared" si="4"/>
        <v>3</v>
      </c>
      <c r="P51" s="31" t="s">
        <v>470</v>
      </c>
    </row>
    <row r="52" spans="1:16" x14ac:dyDescent="0.2">
      <c r="A52" s="47"/>
      <c r="B52" s="14" t="s">
        <v>454</v>
      </c>
      <c r="C52" s="15">
        <v>111</v>
      </c>
      <c r="D52" s="20">
        <v>45</v>
      </c>
      <c r="E52" s="11" t="s">
        <v>125</v>
      </c>
      <c r="F52" s="11" t="s">
        <v>421</v>
      </c>
      <c r="G52" s="11" t="s">
        <v>126</v>
      </c>
      <c r="H52" s="17" t="s">
        <v>56</v>
      </c>
      <c r="I52" s="39"/>
      <c r="J52" s="49">
        <v>1</v>
      </c>
      <c r="K52" s="29" t="str">
        <f t="shared" si="0"/>
        <v>1 keer per 1 jr</v>
      </c>
      <c r="L52" s="36">
        <f t="shared" si="1"/>
        <v>46266</v>
      </c>
      <c r="M52" s="36">
        <f t="shared" si="2"/>
        <v>47361</v>
      </c>
      <c r="N52" s="30" t="str">
        <f t="shared" si="3"/>
        <v>3 jr</v>
      </c>
      <c r="O52" s="34">
        <f t="shared" si="4"/>
        <v>3</v>
      </c>
      <c r="P52" s="31" t="s">
        <v>470</v>
      </c>
    </row>
    <row r="53" spans="1:16" x14ac:dyDescent="0.2">
      <c r="A53" s="47"/>
      <c r="B53" s="14" t="s">
        <v>454</v>
      </c>
      <c r="C53" s="15">
        <v>112</v>
      </c>
      <c r="D53" s="20">
        <v>48</v>
      </c>
      <c r="E53" s="11" t="s">
        <v>127</v>
      </c>
      <c r="F53" s="11" t="s">
        <v>1</v>
      </c>
      <c r="G53" s="11" t="s">
        <v>128</v>
      </c>
      <c r="H53" s="17" t="s">
        <v>56</v>
      </c>
      <c r="I53" s="39"/>
      <c r="J53" s="49">
        <v>1</v>
      </c>
      <c r="K53" s="29" t="str">
        <f t="shared" si="0"/>
        <v>1 keer per 1 jr</v>
      </c>
      <c r="L53" s="36">
        <f t="shared" si="1"/>
        <v>46266</v>
      </c>
      <c r="M53" s="36">
        <f t="shared" si="2"/>
        <v>47361</v>
      </c>
      <c r="N53" s="30" t="str">
        <f t="shared" si="3"/>
        <v>3 jr</v>
      </c>
      <c r="O53" s="34">
        <f t="shared" si="4"/>
        <v>3</v>
      </c>
      <c r="P53" s="31" t="s">
        <v>470</v>
      </c>
    </row>
    <row r="54" spans="1:16" x14ac:dyDescent="0.2">
      <c r="A54" s="47"/>
      <c r="B54" s="14" t="s">
        <v>454</v>
      </c>
      <c r="C54" s="15">
        <v>113</v>
      </c>
      <c r="D54" s="20">
        <v>48</v>
      </c>
      <c r="E54" s="11" t="s">
        <v>129</v>
      </c>
      <c r="F54" s="11" t="s">
        <v>1</v>
      </c>
      <c r="G54" s="11" t="s">
        <v>130</v>
      </c>
      <c r="H54" s="17" t="s">
        <v>56</v>
      </c>
      <c r="I54" s="39"/>
      <c r="J54" s="49">
        <v>1</v>
      </c>
      <c r="K54" s="29" t="str">
        <f t="shared" si="0"/>
        <v>1 keer per 1 jr</v>
      </c>
      <c r="L54" s="36">
        <f t="shared" si="1"/>
        <v>46266</v>
      </c>
      <c r="M54" s="36">
        <f t="shared" si="2"/>
        <v>47361</v>
      </c>
      <c r="N54" s="30" t="str">
        <f t="shared" si="3"/>
        <v>3 jr</v>
      </c>
      <c r="O54" s="34">
        <f t="shared" si="4"/>
        <v>3</v>
      </c>
      <c r="P54" s="31" t="s">
        <v>470</v>
      </c>
    </row>
    <row r="55" spans="1:16" x14ac:dyDescent="0.2">
      <c r="A55" s="47"/>
      <c r="B55" s="14" t="s">
        <v>454</v>
      </c>
      <c r="C55" s="15">
        <v>114</v>
      </c>
      <c r="D55" s="20">
        <v>48</v>
      </c>
      <c r="E55" s="11" t="s">
        <v>131</v>
      </c>
      <c r="F55" s="11" t="s">
        <v>1</v>
      </c>
      <c r="G55" s="11" t="s">
        <v>132</v>
      </c>
      <c r="H55" s="17" t="s">
        <v>56</v>
      </c>
      <c r="I55" s="39"/>
      <c r="J55" s="49">
        <v>1</v>
      </c>
      <c r="K55" s="29" t="str">
        <f t="shared" si="0"/>
        <v>1 keer per 1 jr</v>
      </c>
      <c r="L55" s="36">
        <f t="shared" si="1"/>
        <v>46266</v>
      </c>
      <c r="M55" s="36">
        <f t="shared" si="2"/>
        <v>47361</v>
      </c>
      <c r="N55" s="30" t="str">
        <f t="shared" si="3"/>
        <v>3 jr</v>
      </c>
      <c r="O55" s="34">
        <f t="shared" si="4"/>
        <v>3</v>
      </c>
      <c r="P55" s="31" t="s">
        <v>470</v>
      </c>
    </row>
    <row r="56" spans="1:16" x14ac:dyDescent="0.2">
      <c r="A56" s="47"/>
      <c r="B56" s="14" t="s">
        <v>454</v>
      </c>
      <c r="C56" s="15">
        <v>115</v>
      </c>
      <c r="D56" s="20">
        <v>48</v>
      </c>
      <c r="E56" s="11" t="s">
        <v>133</v>
      </c>
      <c r="F56" s="11" t="s">
        <v>1</v>
      </c>
      <c r="G56" s="11" t="s">
        <v>134</v>
      </c>
      <c r="H56" s="17" t="s">
        <v>56</v>
      </c>
      <c r="I56" s="39"/>
      <c r="J56" s="49">
        <v>1</v>
      </c>
      <c r="K56" s="29" t="str">
        <f t="shared" si="0"/>
        <v>1 keer per 1 jr</v>
      </c>
      <c r="L56" s="36">
        <f t="shared" si="1"/>
        <v>46266</v>
      </c>
      <c r="M56" s="36">
        <f t="shared" si="2"/>
        <v>47361</v>
      </c>
      <c r="N56" s="30" t="str">
        <f t="shared" si="3"/>
        <v>3 jr</v>
      </c>
      <c r="O56" s="34">
        <f t="shared" si="4"/>
        <v>3</v>
      </c>
      <c r="P56" s="31" t="s">
        <v>470</v>
      </c>
    </row>
    <row r="57" spans="1:16" x14ac:dyDescent="0.2">
      <c r="A57" s="47"/>
      <c r="B57" s="14" t="s">
        <v>454</v>
      </c>
      <c r="C57" s="15">
        <v>116</v>
      </c>
      <c r="D57" s="20">
        <v>49</v>
      </c>
      <c r="E57" s="11" t="s">
        <v>135</v>
      </c>
      <c r="F57" s="11" t="s">
        <v>422</v>
      </c>
      <c r="G57" s="11" t="s">
        <v>136</v>
      </c>
      <c r="H57" s="17" t="s">
        <v>56</v>
      </c>
      <c r="I57" s="39"/>
      <c r="J57" s="49">
        <v>2</v>
      </c>
      <c r="K57" s="29" t="str">
        <f t="shared" si="0"/>
        <v>keer per jr</v>
      </c>
      <c r="L57" s="36">
        <f t="shared" si="1"/>
        <v>46266</v>
      </c>
      <c r="M57" s="36">
        <f t="shared" si="2"/>
        <v>47361</v>
      </c>
      <c r="N57" s="30" t="str">
        <f t="shared" si="3"/>
        <v>3 jr</v>
      </c>
      <c r="O57" s="34">
        <f t="shared" si="4"/>
        <v>6</v>
      </c>
      <c r="P57" s="31" t="s">
        <v>470</v>
      </c>
    </row>
    <row r="58" spans="1:16" x14ac:dyDescent="0.2">
      <c r="A58" s="47"/>
      <c r="B58" s="14" t="s">
        <v>454</v>
      </c>
      <c r="C58" s="15">
        <v>117</v>
      </c>
      <c r="D58" s="20">
        <v>49</v>
      </c>
      <c r="E58" s="11" t="s">
        <v>137</v>
      </c>
      <c r="F58" s="11" t="s">
        <v>422</v>
      </c>
      <c r="G58" s="11" t="s">
        <v>136</v>
      </c>
      <c r="H58" s="17" t="s">
        <v>56</v>
      </c>
      <c r="I58" s="39"/>
      <c r="J58" s="49">
        <v>2</v>
      </c>
      <c r="K58" s="29" t="str">
        <f t="shared" si="0"/>
        <v>keer per jr</v>
      </c>
      <c r="L58" s="36">
        <f t="shared" si="1"/>
        <v>46266</v>
      </c>
      <c r="M58" s="36">
        <f t="shared" si="2"/>
        <v>47361</v>
      </c>
      <c r="N58" s="30" t="str">
        <f t="shared" si="3"/>
        <v>3 jr</v>
      </c>
      <c r="O58" s="34">
        <f t="shared" si="4"/>
        <v>6</v>
      </c>
      <c r="P58" s="31" t="s">
        <v>470</v>
      </c>
    </row>
    <row r="59" spans="1:16" x14ac:dyDescent="0.2">
      <c r="A59" s="47"/>
      <c r="B59" s="14" t="s">
        <v>454</v>
      </c>
      <c r="C59" s="15">
        <v>118</v>
      </c>
      <c r="D59" s="20">
        <v>49</v>
      </c>
      <c r="E59" s="11" t="s">
        <v>138</v>
      </c>
      <c r="F59" s="11" t="s">
        <v>422</v>
      </c>
      <c r="G59" s="11" t="s">
        <v>93</v>
      </c>
      <c r="H59" s="17" t="s">
        <v>33</v>
      </c>
      <c r="I59" s="39"/>
      <c r="J59" s="49">
        <v>1</v>
      </c>
      <c r="K59" s="29" t="str">
        <f t="shared" si="0"/>
        <v>1 keer per 1 jr</v>
      </c>
      <c r="L59" s="36">
        <f t="shared" si="1"/>
        <v>46266</v>
      </c>
      <c r="M59" s="36">
        <f t="shared" si="2"/>
        <v>47361</v>
      </c>
      <c r="N59" s="30" t="str">
        <f t="shared" si="3"/>
        <v>3 jr</v>
      </c>
      <c r="O59" s="34">
        <f t="shared" si="4"/>
        <v>3</v>
      </c>
      <c r="P59" s="31" t="s">
        <v>470</v>
      </c>
    </row>
    <row r="60" spans="1:16" x14ac:dyDescent="0.2">
      <c r="A60" s="47"/>
      <c r="B60" s="14" t="s">
        <v>454</v>
      </c>
      <c r="C60" s="15">
        <v>119</v>
      </c>
      <c r="D60" s="20">
        <v>51</v>
      </c>
      <c r="E60" s="11" t="s">
        <v>139</v>
      </c>
      <c r="F60" s="11" t="s">
        <v>423</v>
      </c>
      <c r="G60" s="19" t="s">
        <v>402</v>
      </c>
      <c r="H60" s="18" t="s">
        <v>56</v>
      </c>
      <c r="I60" s="39"/>
      <c r="J60" s="49">
        <v>1</v>
      </c>
      <c r="K60" s="29" t="str">
        <f t="shared" si="0"/>
        <v>1 keer per 1 jr</v>
      </c>
      <c r="L60" s="36">
        <f t="shared" si="1"/>
        <v>46266</v>
      </c>
      <c r="M60" s="36">
        <f t="shared" si="2"/>
        <v>47361</v>
      </c>
      <c r="N60" s="30" t="str">
        <f t="shared" si="3"/>
        <v>3 jr</v>
      </c>
      <c r="O60" s="34">
        <f t="shared" si="4"/>
        <v>3</v>
      </c>
      <c r="P60" s="31" t="s">
        <v>470</v>
      </c>
    </row>
    <row r="61" spans="1:16" x14ac:dyDescent="0.2">
      <c r="A61" s="47"/>
      <c r="B61" s="14" t="s">
        <v>454</v>
      </c>
      <c r="C61" s="15">
        <v>120</v>
      </c>
      <c r="D61" s="20">
        <v>51</v>
      </c>
      <c r="E61" s="11" t="s">
        <v>140</v>
      </c>
      <c r="F61" s="11" t="s">
        <v>423</v>
      </c>
      <c r="G61" s="11" t="s">
        <v>141</v>
      </c>
      <c r="H61" s="17" t="s">
        <v>33</v>
      </c>
      <c r="I61" s="39"/>
      <c r="J61" s="49">
        <v>1</v>
      </c>
      <c r="K61" s="29" t="str">
        <f t="shared" si="0"/>
        <v>1 keer per 1 jr</v>
      </c>
      <c r="L61" s="36">
        <f t="shared" si="1"/>
        <v>46266</v>
      </c>
      <c r="M61" s="36">
        <f t="shared" si="2"/>
        <v>47361</v>
      </c>
      <c r="N61" s="30" t="str">
        <f t="shared" si="3"/>
        <v>3 jr</v>
      </c>
      <c r="O61" s="34">
        <f t="shared" si="4"/>
        <v>3</v>
      </c>
      <c r="P61" s="31" t="s">
        <v>470</v>
      </c>
    </row>
    <row r="62" spans="1:16" x14ac:dyDescent="0.2">
      <c r="A62" s="47"/>
      <c r="B62" s="14" t="s">
        <v>454</v>
      </c>
      <c r="C62" s="15">
        <v>122</v>
      </c>
      <c r="D62" s="20">
        <v>51</v>
      </c>
      <c r="E62" s="11" t="s">
        <v>142</v>
      </c>
      <c r="F62" s="11" t="s">
        <v>423</v>
      </c>
      <c r="G62" s="19" t="s">
        <v>480</v>
      </c>
      <c r="H62" s="17" t="s">
        <v>470</v>
      </c>
      <c r="I62" s="39"/>
      <c r="J62" s="49">
        <v>0</v>
      </c>
      <c r="K62" s="29" t="str">
        <f t="shared" ref="K62:K118" si="5">IF(OR(J62=0,J62&gt;1),"keer per jr",CONCATENATE("1 keer per ",1/J62," jr"))</f>
        <v>keer per jr</v>
      </c>
      <c r="L62" s="36">
        <f t="shared" ref="L62:L118" si="6">$L$1</f>
        <v>46266</v>
      </c>
      <c r="M62" s="36">
        <f t="shared" ref="M62:M118" si="7">$M$1</f>
        <v>47361</v>
      </c>
      <c r="N62" s="30" t="str">
        <f t="shared" ref="N62:N118" si="8">IF(($M62-$L62)&gt;0,ROUND(($M62-$L62)/365.25,1) &amp; " jr","- -")</f>
        <v>3 jr</v>
      </c>
      <c r="O62" s="34">
        <f t="shared" ref="O62:O118" si="9">IF($J62=0,0,MAX(0,ROUNDUP((($M62-$L62)/365.25)*$J62,0)))</f>
        <v>0</v>
      </c>
      <c r="P62" s="31" t="s">
        <v>470</v>
      </c>
    </row>
    <row r="63" spans="1:16" x14ac:dyDescent="0.2">
      <c r="A63" s="47"/>
      <c r="B63" s="14" t="s">
        <v>454</v>
      </c>
      <c r="C63" s="15">
        <v>144</v>
      </c>
      <c r="D63" s="20">
        <v>61</v>
      </c>
      <c r="E63" s="11" t="s">
        <v>143</v>
      </c>
      <c r="F63" s="11" t="s">
        <v>2</v>
      </c>
      <c r="G63" s="11" t="s">
        <v>144</v>
      </c>
      <c r="H63" s="17" t="s">
        <v>33</v>
      </c>
      <c r="I63" s="39"/>
      <c r="J63" s="49">
        <v>1</v>
      </c>
      <c r="K63" s="29" t="str">
        <f t="shared" si="5"/>
        <v>1 keer per 1 jr</v>
      </c>
      <c r="L63" s="36">
        <f t="shared" si="6"/>
        <v>46266</v>
      </c>
      <c r="M63" s="36">
        <f t="shared" si="7"/>
        <v>47361</v>
      </c>
      <c r="N63" s="30" t="str">
        <f t="shared" si="8"/>
        <v>3 jr</v>
      </c>
      <c r="O63" s="34">
        <f t="shared" si="9"/>
        <v>3</v>
      </c>
      <c r="P63" s="31" t="s">
        <v>470</v>
      </c>
    </row>
    <row r="64" spans="1:16" x14ac:dyDescent="0.2">
      <c r="A64" s="47"/>
      <c r="B64" s="14" t="s">
        <v>454</v>
      </c>
      <c r="C64" s="15">
        <v>145</v>
      </c>
      <c r="D64" s="20">
        <v>61</v>
      </c>
      <c r="E64" s="11" t="s">
        <v>145</v>
      </c>
      <c r="F64" s="11" t="s">
        <v>2</v>
      </c>
      <c r="G64" s="19" t="s">
        <v>388</v>
      </c>
      <c r="H64" s="18" t="s">
        <v>56</v>
      </c>
      <c r="I64" s="39"/>
      <c r="J64" s="49">
        <v>1</v>
      </c>
      <c r="K64" s="29" t="str">
        <f t="shared" si="5"/>
        <v>1 keer per 1 jr</v>
      </c>
      <c r="L64" s="36">
        <f t="shared" si="6"/>
        <v>46266</v>
      </c>
      <c r="M64" s="36">
        <f t="shared" si="7"/>
        <v>47361</v>
      </c>
      <c r="N64" s="30" t="str">
        <f t="shared" si="8"/>
        <v>3 jr</v>
      </c>
      <c r="O64" s="34">
        <f t="shared" si="9"/>
        <v>3</v>
      </c>
      <c r="P64" s="31" t="s">
        <v>470</v>
      </c>
    </row>
    <row r="65" spans="1:16" x14ac:dyDescent="0.2">
      <c r="A65" s="47"/>
      <c r="B65" s="14" t="s">
        <v>454</v>
      </c>
      <c r="C65" s="15">
        <v>146</v>
      </c>
      <c r="D65" s="20">
        <v>61</v>
      </c>
      <c r="E65" s="11" t="s">
        <v>146</v>
      </c>
      <c r="F65" s="11" t="s">
        <v>2</v>
      </c>
      <c r="G65" s="11" t="s">
        <v>147</v>
      </c>
      <c r="H65" s="17" t="s">
        <v>56</v>
      </c>
      <c r="I65" s="39"/>
      <c r="J65" s="49">
        <v>4</v>
      </c>
      <c r="K65" s="29" t="str">
        <f t="shared" si="5"/>
        <v>keer per jr</v>
      </c>
      <c r="L65" s="36">
        <f t="shared" si="6"/>
        <v>46266</v>
      </c>
      <c r="M65" s="36">
        <f t="shared" si="7"/>
        <v>47361</v>
      </c>
      <c r="N65" s="30" t="str">
        <f t="shared" si="8"/>
        <v>3 jr</v>
      </c>
      <c r="O65" s="34">
        <f t="shared" si="9"/>
        <v>12</v>
      </c>
      <c r="P65" s="31" t="s">
        <v>470</v>
      </c>
    </row>
    <row r="66" spans="1:16" x14ac:dyDescent="0.2">
      <c r="A66" s="47"/>
      <c r="B66" s="14" t="s">
        <v>454</v>
      </c>
      <c r="C66" s="15">
        <v>147</v>
      </c>
      <c r="D66" s="20">
        <v>61</v>
      </c>
      <c r="E66" s="11" t="s">
        <v>148</v>
      </c>
      <c r="F66" s="11" t="s">
        <v>2</v>
      </c>
      <c r="G66" s="11" t="s">
        <v>149</v>
      </c>
      <c r="H66" s="17" t="s">
        <v>56</v>
      </c>
      <c r="I66" s="39"/>
      <c r="J66" s="49">
        <v>2</v>
      </c>
      <c r="K66" s="29" t="str">
        <f t="shared" si="5"/>
        <v>keer per jr</v>
      </c>
      <c r="L66" s="36">
        <f t="shared" si="6"/>
        <v>46266</v>
      </c>
      <c r="M66" s="36">
        <f t="shared" si="7"/>
        <v>47361</v>
      </c>
      <c r="N66" s="30" t="str">
        <f t="shared" si="8"/>
        <v>3 jr</v>
      </c>
      <c r="O66" s="34">
        <f t="shared" si="9"/>
        <v>6</v>
      </c>
      <c r="P66" s="31" t="s">
        <v>470</v>
      </c>
    </row>
    <row r="67" spans="1:16" x14ac:dyDescent="0.2">
      <c r="A67" s="47"/>
      <c r="B67" s="14" t="s">
        <v>454</v>
      </c>
      <c r="C67" s="15">
        <v>148</v>
      </c>
      <c r="D67" s="20">
        <v>61</v>
      </c>
      <c r="E67" s="11" t="s">
        <v>150</v>
      </c>
      <c r="F67" s="11" t="s">
        <v>2</v>
      </c>
      <c r="G67" s="11" t="s">
        <v>151</v>
      </c>
      <c r="H67" s="17" t="s">
        <v>33</v>
      </c>
      <c r="I67" s="39"/>
      <c r="J67" s="49">
        <v>1</v>
      </c>
      <c r="K67" s="29" t="str">
        <f t="shared" si="5"/>
        <v>1 keer per 1 jr</v>
      </c>
      <c r="L67" s="36">
        <f t="shared" si="6"/>
        <v>46266</v>
      </c>
      <c r="M67" s="36">
        <f t="shared" si="7"/>
        <v>47361</v>
      </c>
      <c r="N67" s="30" t="str">
        <f t="shared" si="8"/>
        <v>3 jr</v>
      </c>
      <c r="O67" s="34">
        <f t="shared" si="9"/>
        <v>3</v>
      </c>
      <c r="P67" s="31" t="s">
        <v>470</v>
      </c>
    </row>
    <row r="68" spans="1:16" x14ac:dyDescent="0.2">
      <c r="A68" s="47"/>
      <c r="B68" s="14" t="s">
        <v>454</v>
      </c>
      <c r="C68" s="15">
        <v>149</v>
      </c>
      <c r="D68" s="20">
        <v>61</v>
      </c>
      <c r="E68" s="11" t="s">
        <v>152</v>
      </c>
      <c r="F68" s="11" t="s">
        <v>2</v>
      </c>
      <c r="G68" s="11" t="s">
        <v>153</v>
      </c>
      <c r="H68" s="17" t="s">
        <v>56</v>
      </c>
      <c r="I68" s="39"/>
      <c r="J68" s="49">
        <v>1</v>
      </c>
      <c r="K68" s="29" t="str">
        <f t="shared" si="5"/>
        <v>1 keer per 1 jr</v>
      </c>
      <c r="L68" s="36">
        <f t="shared" si="6"/>
        <v>46266</v>
      </c>
      <c r="M68" s="36">
        <f t="shared" si="7"/>
        <v>47361</v>
      </c>
      <c r="N68" s="30" t="str">
        <f t="shared" si="8"/>
        <v>3 jr</v>
      </c>
      <c r="O68" s="34">
        <f t="shared" si="9"/>
        <v>3</v>
      </c>
      <c r="P68" s="31" t="s">
        <v>470</v>
      </c>
    </row>
    <row r="69" spans="1:16" x14ac:dyDescent="0.2">
      <c r="A69" s="47"/>
      <c r="B69" s="14" t="s">
        <v>454</v>
      </c>
      <c r="C69" s="15">
        <v>150</v>
      </c>
      <c r="D69" s="20">
        <v>61</v>
      </c>
      <c r="E69" s="11" t="s">
        <v>154</v>
      </c>
      <c r="F69" s="11" t="s">
        <v>2</v>
      </c>
      <c r="G69" s="11" t="s">
        <v>155</v>
      </c>
      <c r="H69" s="17" t="s">
        <v>56</v>
      </c>
      <c r="I69" s="39"/>
      <c r="J69" s="49">
        <v>1</v>
      </c>
      <c r="K69" s="29" t="str">
        <f t="shared" si="5"/>
        <v>1 keer per 1 jr</v>
      </c>
      <c r="L69" s="36">
        <f t="shared" si="6"/>
        <v>46266</v>
      </c>
      <c r="M69" s="36">
        <f t="shared" si="7"/>
        <v>47361</v>
      </c>
      <c r="N69" s="30" t="str">
        <f t="shared" si="8"/>
        <v>3 jr</v>
      </c>
      <c r="O69" s="34">
        <f t="shared" si="9"/>
        <v>3</v>
      </c>
      <c r="P69" s="31" t="s">
        <v>470</v>
      </c>
    </row>
    <row r="70" spans="1:16" x14ac:dyDescent="0.2">
      <c r="A70" s="47"/>
      <c r="B70" s="14" t="s">
        <v>454</v>
      </c>
      <c r="C70" s="15">
        <v>151</v>
      </c>
      <c r="D70" s="20">
        <v>61</v>
      </c>
      <c r="E70" s="11" t="s">
        <v>156</v>
      </c>
      <c r="F70" s="11" t="s">
        <v>2</v>
      </c>
      <c r="G70" s="11" t="s">
        <v>157</v>
      </c>
      <c r="H70" s="17" t="s">
        <v>33</v>
      </c>
      <c r="I70" s="39"/>
      <c r="J70" s="49">
        <v>1</v>
      </c>
      <c r="K70" s="29" t="str">
        <f t="shared" si="5"/>
        <v>1 keer per 1 jr</v>
      </c>
      <c r="L70" s="36">
        <f t="shared" si="6"/>
        <v>46266</v>
      </c>
      <c r="M70" s="36">
        <f t="shared" si="7"/>
        <v>47361</v>
      </c>
      <c r="N70" s="30" t="str">
        <f t="shared" si="8"/>
        <v>3 jr</v>
      </c>
      <c r="O70" s="34">
        <f t="shared" si="9"/>
        <v>3</v>
      </c>
      <c r="P70" s="31" t="s">
        <v>470</v>
      </c>
    </row>
    <row r="71" spans="1:16" x14ac:dyDescent="0.2">
      <c r="A71" s="47"/>
      <c r="B71" s="14" t="s">
        <v>454</v>
      </c>
      <c r="C71" s="15">
        <v>152</v>
      </c>
      <c r="D71" s="20">
        <v>61</v>
      </c>
      <c r="E71" s="11" t="s">
        <v>158</v>
      </c>
      <c r="F71" s="11" t="s">
        <v>2</v>
      </c>
      <c r="G71" s="11" t="s">
        <v>159</v>
      </c>
      <c r="H71" s="17" t="s">
        <v>33</v>
      </c>
      <c r="I71" s="39"/>
      <c r="J71" s="49">
        <v>1</v>
      </c>
      <c r="K71" s="29" t="str">
        <f t="shared" si="5"/>
        <v>1 keer per 1 jr</v>
      </c>
      <c r="L71" s="36">
        <f t="shared" si="6"/>
        <v>46266</v>
      </c>
      <c r="M71" s="36">
        <f t="shared" si="7"/>
        <v>47361</v>
      </c>
      <c r="N71" s="30" t="str">
        <f t="shared" si="8"/>
        <v>3 jr</v>
      </c>
      <c r="O71" s="34">
        <f t="shared" si="9"/>
        <v>3</v>
      </c>
      <c r="P71" s="31" t="s">
        <v>470</v>
      </c>
    </row>
    <row r="72" spans="1:16" x14ac:dyDescent="0.2">
      <c r="A72" s="47"/>
      <c r="B72" s="14" t="s">
        <v>454</v>
      </c>
      <c r="C72" s="15">
        <v>153</v>
      </c>
      <c r="D72" s="20">
        <v>61</v>
      </c>
      <c r="E72" s="11" t="s">
        <v>160</v>
      </c>
      <c r="F72" s="11" t="s">
        <v>2</v>
      </c>
      <c r="G72" s="11" t="s">
        <v>161</v>
      </c>
      <c r="H72" s="17" t="s">
        <v>33</v>
      </c>
      <c r="I72" s="39"/>
      <c r="J72" s="49">
        <v>1</v>
      </c>
      <c r="K72" s="29" t="str">
        <f t="shared" si="5"/>
        <v>1 keer per 1 jr</v>
      </c>
      <c r="L72" s="36">
        <f t="shared" si="6"/>
        <v>46266</v>
      </c>
      <c r="M72" s="36">
        <f t="shared" si="7"/>
        <v>47361</v>
      </c>
      <c r="N72" s="30" t="str">
        <f t="shared" si="8"/>
        <v>3 jr</v>
      </c>
      <c r="O72" s="34">
        <f t="shared" si="9"/>
        <v>3</v>
      </c>
      <c r="P72" s="31" t="s">
        <v>470</v>
      </c>
    </row>
    <row r="73" spans="1:16" x14ac:dyDescent="0.2">
      <c r="A73" s="47"/>
      <c r="B73" s="14" t="s">
        <v>454</v>
      </c>
      <c r="C73" s="15">
        <v>154</v>
      </c>
      <c r="D73" s="20">
        <v>62</v>
      </c>
      <c r="E73" s="11" t="s">
        <v>162</v>
      </c>
      <c r="F73" s="11" t="s">
        <v>3</v>
      </c>
      <c r="G73" s="11" t="s">
        <v>163</v>
      </c>
      <c r="H73" s="17" t="s">
        <v>33</v>
      </c>
      <c r="I73" s="39"/>
      <c r="J73" s="49">
        <v>1</v>
      </c>
      <c r="K73" s="29" t="str">
        <f t="shared" si="5"/>
        <v>1 keer per 1 jr</v>
      </c>
      <c r="L73" s="36">
        <f t="shared" si="6"/>
        <v>46266</v>
      </c>
      <c r="M73" s="36">
        <f t="shared" si="7"/>
        <v>47361</v>
      </c>
      <c r="N73" s="30" t="str">
        <f t="shared" si="8"/>
        <v>3 jr</v>
      </c>
      <c r="O73" s="34">
        <f t="shared" si="9"/>
        <v>3</v>
      </c>
      <c r="P73" s="31" t="s">
        <v>470</v>
      </c>
    </row>
    <row r="74" spans="1:16" x14ac:dyDescent="0.2">
      <c r="A74" s="47"/>
      <c r="B74" s="14" t="s">
        <v>454</v>
      </c>
      <c r="C74" s="15">
        <v>155</v>
      </c>
      <c r="D74" s="20">
        <v>62</v>
      </c>
      <c r="E74" s="11" t="s">
        <v>164</v>
      </c>
      <c r="F74" s="11" t="s">
        <v>3</v>
      </c>
      <c r="G74" s="11" t="s">
        <v>163</v>
      </c>
      <c r="H74" s="17" t="s">
        <v>33</v>
      </c>
      <c r="I74" s="39"/>
      <c r="J74" s="49">
        <v>1</v>
      </c>
      <c r="K74" s="29" t="str">
        <f t="shared" si="5"/>
        <v>1 keer per 1 jr</v>
      </c>
      <c r="L74" s="36">
        <f t="shared" si="6"/>
        <v>46266</v>
      </c>
      <c r="M74" s="36">
        <f t="shared" si="7"/>
        <v>47361</v>
      </c>
      <c r="N74" s="30" t="str">
        <f t="shared" si="8"/>
        <v>3 jr</v>
      </c>
      <c r="O74" s="34">
        <f t="shared" si="9"/>
        <v>3</v>
      </c>
      <c r="P74" s="31" t="s">
        <v>470</v>
      </c>
    </row>
    <row r="75" spans="1:16" x14ac:dyDescent="0.2">
      <c r="A75" s="47"/>
      <c r="B75" s="14" t="s">
        <v>454</v>
      </c>
      <c r="C75" s="15">
        <v>156</v>
      </c>
      <c r="D75" s="20">
        <v>62</v>
      </c>
      <c r="E75" s="11" t="s">
        <v>165</v>
      </c>
      <c r="F75" s="11" t="s">
        <v>3</v>
      </c>
      <c r="G75" s="11" t="s">
        <v>166</v>
      </c>
      <c r="H75" s="17" t="s">
        <v>56</v>
      </c>
      <c r="I75" s="39"/>
      <c r="J75" s="49">
        <v>1</v>
      </c>
      <c r="K75" s="29" t="str">
        <f t="shared" si="5"/>
        <v>1 keer per 1 jr</v>
      </c>
      <c r="L75" s="36">
        <f t="shared" si="6"/>
        <v>46266</v>
      </c>
      <c r="M75" s="36">
        <f t="shared" si="7"/>
        <v>47361</v>
      </c>
      <c r="N75" s="30" t="str">
        <f t="shared" si="8"/>
        <v>3 jr</v>
      </c>
      <c r="O75" s="34">
        <f t="shared" si="9"/>
        <v>3</v>
      </c>
      <c r="P75" s="31" t="s">
        <v>470</v>
      </c>
    </row>
    <row r="76" spans="1:16" x14ac:dyDescent="0.2">
      <c r="A76" s="47"/>
      <c r="B76" s="14" t="s">
        <v>454</v>
      </c>
      <c r="C76" s="15">
        <v>157</v>
      </c>
      <c r="D76" s="20">
        <v>62</v>
      </c>
      <c r="E76" s="11" t="s">
        <v>167</v>
      </c>
      <c r="F76" s="11" t="s">
        <v>3</v>
      </c>
      <c r="G76" s="11" t="s">
        <v>168</v>
      </c>
      <c r="H76" s="17" t="s">
        <v>56</v>
      </c>
      <c r="I76" s="39"/>
      <c r="J76" s="49">
        <v>3</v>
      </c>
      <c r="K76" s="29" t="str">
        <f t="shared" si="5"/>
        <v>keer per jr</v>
      </c>
      <c r="L76" s="36">
        <f t="shared" si="6"/>
        <v>46266</v>
      </c>
      <c r="M76" s="36">
        <f t="shared" si="7"/>
        <v>47361</v>
      </c>
      <c r="N76" s="30" t="str">
        <f t="shared" si="8"/>
        <v>3 jr</v>
      </c>
      <c r="O76" s="34">
        <f t="shared" si="9"/>
        <v>9</v>
      </c>
      <c r="P76" s="31" t="s">
        <v>470</v>
      </c>
    </row>
    <row r="77" spans="1:16" x14ac:dyDescent="0.2">
      <c r="A77" s="47"/>
      <c r="B77" s="14" t="s">
        <v>454</v>
      </c>
      <c r="C77" s="15">
        <v>158</v>
      </c>
      <c r="D77" s="20">
        <v>62</v>
      </c>
      <c r="E77" s="11" t="s">
        <v>169</v>
      </c>
      <c r="F77" s="11" t="s">
        <v>3</v>
      </c>
      <c r="G77" s="11" t="s">
        <v>170</v>
      </c>
      <c r="H77" s="17" t="s">
        <v>33</v>
      </c>
      <c r="I77" s="39"/>
      <c r="J77" s="49">
        <v>1</v>
      </c>
      <c r="K77" s="29" t="str">
        <f t="shared" si="5"/>
        <v>1 keer per 1 jr</v>
      </c>
      <c r="L77" s="36">
        <f t="shared" si="6"/>
        <v>46266</v>
      </c>
      <c r="M77" s="36">
        <f t="shared" si="7"/>
        <v>47361</v>
      </c>
      <c r="N77" s="30" t="str">
        <f t="shared" si="8"/>
        <v>3 jr</v>
      </c>
      <c r="O77" s="34">
        <f t="shared" si="9"/>
        <v>3</v>
      </c>
      <c r="P77" s="31" t="s">
        <v>470</v>
      </c>
    </row>
    <row r="78" spans="1:16" x14ac:dyDescent="0.2">
      <c r="A78" s="47"/>
      <c r="B78" s="14" t="s">
        <v>454</v>
      </c>
      <c r="C78" s="15">
        <v>165</v>
      </c>
      <c r="D78" s="20">
        <v>64</v>
      </c>
      <c r="E78" s="11" t="s">
        <v>171</v>
      </c>
      <c r="F78" s="11" t="s">
        <v>424</v>
      </c>
      <c r="G78" s="11" t="s">
        <v>172</v>
      </c>
      <c r="H78" s="18" t="s">
        <v>56</v>
      </c>
      <c r="I78" s="39"/>
      <c r="J78" s="49">
        <v>2</v>
      </c>
      <c r="K78" s="29" t="str">
        <f t="shared" si="5"/>
        <v>keer per jr</v>
      </c>
      <c r="L78" s="36">
        <f t="shared" si="6"/>
        <v>46266</v>
      </c>
      <c r="M78" s="36">
        <f t="shared" si="7"/>
        <v>47361</v>
      </c>
      <c r="N78" s="30" t="str">
        <f t="shared" si="8"/>
        <v>3 jr</v>
      </c>
      <c r="O78" s="34">
        <f t="shared" si="9"/>
        <v>6</v>
      </c>
      <c r="P78" s="31" t="s">
        <v>470</v>
      </c>
    </row>
    <row r="79" spans="1:16" x14ac:dyDescent="0.2">
      <c r="A79" s="47"/>
      <c r="B79" s="14" t="s">
        <v>454</v>
      </c>
      <c r="C79" s="15">
        <v>166</v>
      </c>
      <c r="D79" s="20">
        <v>64</v>
      </c>
      <c r="E79" s="11" t="s">
        <v>173</v>
      </c>
      <c r="F79" s="11" t="s">
        <v>424</v>
      </c>
      <c r="G79" s="19" t="s">
        <v>389</v>
      </c>
      <c r="H79" s="18" t="s">
        <v>56</v>
      </c>
      <c r="I79" s="39"/>
      <c r="J79" s="49">
        <v>2</v>
      </c>
      <c r="K79" s="29" t="str">
        <f t="shared" si="5"/>
        <v>keer per jr</v>
      </c>
      <c r="L79" s="36">
        <f t="shared" si="6"/>
        <v>46266</v>
      </c>
      <c r="M79" s="36">
        <f t="shared" si="7"/>
        <v>47361</v>
      </c>
      <c r="N79" s="30" t="str">
        <f t="shared" si="8"/>
        <v>3 jr</v>
      </c>
      <c r="O79" s="34">
        <f t="shared" si="9"/>
        <v>6</v>
      </c>
      <c r="P79" s="31" t="s">
        <v>470</v>
      </c>
    </row>
    <row r="80" spans="1:16" x14ac:dyDescent="0.2">
      <c r="A80" s="47"/>
      <c r="B80" s="14" t="s">
        <v>454</v>
      </c>
      <c r="C80" s="15">
        <v>167</v>
      </c>
      <c r="D80" s="20">
        <v>64</v>
      </c>
      <c r="E80" s="11" t="s">
        <v>174</v>
      </c>
      <c r="F80" s="11" t="s">
        <v>424</v>
      </c>
      <c r="G80" s="11" t="s">
        <v>175</v>
      </c>
      <c r="H80" s="17" t="s">
        <v>33</v>
      </c>
      <c r="I80" s="39"/>
      <c r="J80" s="49">
        <v>2</v>
      </c>
      <c r="K80" s="29" t="str">
        <f t="shared" si="5"/>
        <v>keer per jr</v>
      </c>
      <c r="L80" s="36">
        <f t="shared" si="6"/>
        <v>46266</v>
      </c>
      <c r="M80" s="36">
        <f t="shared" si="7"/>
        <v>47361</v>
      </c>
      <c r="N80" s="30" t="str">
        <f t="shared" si="8"/>
        <v>3 jr</v>
      </c>
      <c r="O80" s="34">
        <f t="shared" si="9"/>
        <v>6</v>
      </c>
      <c r="P80" s="31" t="s">
        <v>470</v>
      </c>
    </row>
    <row r="81" spans="1:16" x14ac:dyDescent="0.2">
      <c r="A81" s="47"/>
      <c r="B81" s="14" t="s">
        <v>454</v>
      </c>
      <c r="C81" s="15">
        <v>168</v>
      </c>
      <c r="D81" s="20">
        <v>64</v>
      </c>
      <c r="E81" s="11" t="s">
        <v>176</v>
      </c>
      <c r="F81" s="11" t="s">
        <v>424</v>
      </c>
      <c r="G81" s="11" t="s">
        <v>177</v>
      </c>
      <c r="H81" s="17" t="s">
        <v>56</v>
      </c>
      <c r="I81" s="39"/>
      <c r="J81" s="49">
        <v>2</v>
      </c>
      <c r="K81" s="29" t="str">
        <f t="shared" si="5"/>
        <v>keer per jr</v>
      </c>
      <c r="L81" s="36">
        <f t="shared" si="6"/>
        <v>46266</v>
      </c>
      <c r="M81" s="36">
        <f t="shared" si="7"/>
        <v>47361</v>
      </c>
      <c r="N81" s="30" t="str">
        <f t="shared" si="8"/>
        <v>3 jr</v>
      </c>
      <c r="O81" s="34">
        <f t="shared" si="9"/>
        <v>6</v>
      </c>
      <c r="P81" s="31" t="s">
        <v>470</v>
      </c>
    </row>
    <row r="82" spans="1:16" x14ac:dyDescent="0.2">
      <c r="A82" s="47"/>
      <c r="B82" s="14" t="s">
        <v>454</v>
      </c>
      <c r="C82" s="15">
        <v>172</v>
      </c>
      <c r="D82" s="20">
        <v>71</v>
      </c>
      <c r="E82" s="11" t="s">
        <v>178</v>
      </c>
      <c r="F82" s="11" t="s">
        <v>5</v>
      </c>
      <c r="G82" s="11" t="s">
        <v>179</v>
      </c>
      <c r="H82" s="17" t="s">
        <v>33</v>
      </c>
      <c r="I82" s="39"/>
      <c r="J82" s="49">
        <v>0.5</v>
      </c>
      <c r="K82" s="29" t="str">
        <f t="shared" si="5"/>
        <v>1 keer per 2 jr</v>
      </c>
      <c r="L82" s="36">
        <f t="shared" si="6"/>
        <v>46266</v>
      </c>
      <c r="M82" s="36">
        <f t="shared" si="7"/>
        <v>47361</v>
      </c>
      <c r="N82" s="30" t="str">
        <f t="shared" si="8"/>
        <v>3 jr</v>
      </c>
      <c r="O82" s="34">
        <f t="shared" si="9"/>
        <v>2</v>
      </c>
      <c r="P82" s="31" t="s">
        <v>470</v>
      </c>
    </row>
    <row r="83" spans="1:16" x14ac:dyDescent="0.2">
      <c r="A83" s="47"/>
      <c r="B83" s="14" t="s">
        <v>454</v>
      </c>
      <c r="C83" s="15">
        <v>173</v>
      </c>
      <c r="D83" s="20">
        <v>71</v>
      </c>
      <c r="E83" s="11" t="s">
        <v>180</v>
      </c>
      <c r="F83" s="11" t="s">
        <v>5</v>
      </c>
      <c r="G83" s="11" t="s">
        <v>179</v>
      </c>
      <c r="H83" s="17" t="s">
        <v>33</v>
      </c>
      <c r="I83" s="39"/>
      <c r="J83" s="49">
        <v>0.5</v>
      </c>
      <c r="K83" s="29" t="str">
        <f t="shared" si="5"/>
        <v>1 keer per 2 jr</v>
      </c>
      <c r="L83" s="36">
        <f t="shared" si="6"/>
        <v>46266</v>
      </c>
      <c r="M83" s="36">
        <f t="shared" si="7"/>
        <v>47361</v>
      </c>
      <c r="N83" s="30" t="str">
        <f t="shared" si="8"/>
        <v>3 jr</v>
      </c>
      <c r="O83" s="34">
        <f t="shared" si="9"/>
        <v>2</v>
      </c>
      <c r="P83" s="31" t="s">
        <v>470</v>
      </c>
    </row>
    <row r="84" spans="1:16" x14ac:dyDescent="0.2">
      <c r="A84" s="47"/>
      <c r="B84" s="14" t="s">
        <v>454</v>
      </c>
      <c r="C84" s="15">
        <v>174</v>
      </c>
      <c r="D84" s="20">
        <v>71</v>
      </c>
      <c r="E84" s="11" t="s">
        <v>181</v>
      </c>
      <c r="F84" s="11" t="s">
        <v>5</v>
      </c>
      <c r="G84" s="11" t="s">
        <v>182</v>
      </c>
      <c r="H84" s="17" t="s">
        <v>33</v>
      </c>
      <c r="I84" s="39"/>
      <c r="J84" s="49">
        <v>1</v>
      </c>
      <c r="K84" s="29" t="str">
        <f t="shared" si="5"/>
        <v>1 keer per 1 jr</v>
      </c>
      <c r="L84" s="36">
        <f t="shared" si="6"/>
        <v>46266</v>
      </c>
      <c r="M84" s="36">
        <f t="shared" si="7"/>
        <v>47361</v>
      </c>
      <c r="N84" s="30" t="str">
        <f t="shared" si="8"/>
        <v>3 jr</v>
      </c>
      <c r="O84" s="34">
        <f t="shared" si="9"/>
        <v>3</v>
      </c>
      <c r="P84" s="31" t="s">
        <v>470</v>
      </c>
    </row>
    <row r="85" spans="1:16" x14ac:dyDescent="0.2">
      <c r="A85" s="47"/>
      <c r="B85" s="14" t="s">
        <v>454</v>
      </c>
      <c r="C85" s="15">
        <v>175</v>
      </c>
      <c r="D85" s="20">
        <v>71</v>
      </c>
      <c r="E85" s="11" t="s">
        <v>183</v>
      </c>
      <c r="F85" s="11" t="s">
        <v>5</v>
      </c>
      <c r="G85" s="11" t="s">
        <v>182</v>
      </c>
      <c r="H85" s="17" t="s">
        <v>33</v>
      </c>
      <c r="I85" s="39"/>
      <c r="J85" s="49">
        <v>1</v>
      </c>
      <c r="K85" s="29" t="str">
        <f t="shared" si="5"/>
        <v>1 keer per 1 jr</v>
      </c>
      <c r="L85" s="36">
        <f t="shared" si="6"/>
        <v>46266</v>
      </c>
      <c r="M85" s="36">
        <f t="shared" si="7"/>
        <v>47361</v>
      </c>
      <c r="N85" s="30" t="str">
        <f t="shared" si="8"/>
        <v>3 jr</v>
      </c>
      <c r="O85" s="34">
        <f t="shared" si="9"/>
        <v>3</v>
      </c>
      <c r="P85" s="31" t="s">
        <v>470</v>
      </c>
    </row>
    <row r="86" spans="1:16" x14ac:dyDescent="0.2">
      <c r="A86" s="47"/>
      <c r="B86" s="14" t="s">
        <v>454</v>
      </c>
      <c r="C86" s="15">
        <v>176</v>
      </c>
      <c r="D86" s="20">
        <v>71</v>
      </c>
      <c r="E86" s="11" t="s">
        <v>184</v>
      </c>
      <c r="F86" s="11" t="s">
        <v>5</v>
      </c>
      <c r="G86" s="11" t="s">
        <v>185</v>
      </c>
      <c r="H86" s="17" t="s">
        <v>33</v>
      </c>
      <c r="I86" s="39"/>
      <c r="J86" s="49">
        <v>1</v>
      </c>
      <c r="K86" s="29" t="str">
        <f t="shared" si="5"/>
        <v>1 keer per 1 jr</v>
      </c>
      <c r="L86" s="36">
        <f t="shared" si="6"/>
        <v>46266</v>
      </c>
      <c r="M86" s="36">
        <f t="shared" si="7"/>
        <v>47361</v>
      </c>
      <c r="N86" s="30" t="str">
        <f t="shared" si="8"/>
        <v>3 jr</v>
      </c>
      <c r="O86" s="34">
        <f t="shared" si="9"/>
        <v>3</v>
      </c>
      <c r="P86" s="31" t="s">
        <v>470</v>
      </c>
    </row>
    <row r="87" spans="1:16" x14ac:dyDescent="0.2">
      <c r="A87" s="47"/>
      <c r="B87" s="14" t="s">
        <v>454</v>
      </c>
      <c r="C87" s="15">
        <v>177</v>
      </c>
      <c r="D87" s="20">
        <v>71</v>
      </c>
      <c r="E87" s="11" t="s">
        <v>186</v>
      </c>
      <c r="F87" s="11" t="s">
        <v>5</v>
      </c>
      <c r="G87" s="11" t="s">
        <v>187</v>
      </c>
      <c r="H87" s="17" t="s">
        <v>33</v>
      </c>
      <c r="I87" s="39"/>
      <c r="J87" s="49">
        <v>1</v>
      </c>
      <c r="K87" s="29" t="str">
        <f t="shared" si="5"/>
        <v>1 keer per 1 jr</v>
      </c>
      <c r="L87" s="36">
        <f t="shared" si="6"/>
        <v>46266</v>
      </c>
      <c r="M87" s="36">
        <f t="shared" si="7"/>
        <v>47361</v>
      </c>
      <c r="N87" s="30" t="str">
        <f t="shared" si="8"/>
        <v>3 jr</v>
      </c>
      <c r="O87" s="34">
        <f t="shared" si="9"/>
        <v>3</v>
      </c>
      <c r="P87" s="31" t="s">
        <v>470</v>
      </c>
    </row>
    <row r="88" spans="1:16" x14ac:dyDescent="0.2">
      <c r="A88" s="47"/>
      <c r="B88" s="14" t="s">
        <v>454</v>
      </c>
      <c r="C88" s="15">
        <v>178</v>
      </c>
      <c r="D88" s="20">
        <v>71</v>
      </c>
      <c r="E88" s="11" t="s">
        <v>188</v>
      </c>
      <c r="F88" s="11" t="s">
        <v>5</v>
      </c>
      <c r="G88" s="11" t="s">
        <v>189</v>
      </c>
      <c r="H88" s="17" t="s">
        <v>33</v>
      </c>
      <c r="I88" s="39"/>
      <c r="J88" s="49">
        <v>1</v>
      </c>
      <c r="K88" s="29" t="str">
        <f t="shared" si="5"/>
        <v>1 keer per 1 jr</v>
      </c>
      <c r="L88" s="36">
        <f t="shared" si="6"/>
        <v>46266</v>
      </c>
      <c r="M88" s="36">
        <f t="shared" si="7"/>
        <v>47361</v>
      </c>
      <c r="N88" s="30" t="str">
        <f t="shared" si="8"/>
        <v>3 jr</v>
      </c>
      <c r="O88" s="34">
        <f t="shared" si="9"/>
        <v>3</v>
      </c>
      <c r="P88" s="31" t="s">
        <v>470</v>
      </c>
    </row>
    <row r="89" spans="1:16" x14ac:dyDescent="0.2">
      <c r="A89" s="47"/>
      <c r="B89" s="14" t="s">
        <v>454</v>
      </c>
      <c r="C89" s="15">
        <v>179</v>
      </c>
      <c r="D89" s="20">
        <v>71</v>
      </c>
      <c r="E89" s="11" t="s">
        <v>190</v>
      </c>
      <c r="F89" s="11" t="s">
        <v>5</v>
      </c>
      <c r="G89" s="11" t="s">
        <v>191</v>
      </c>
      <c r="H89" s="17" t="s">
        <v>33</v>
      </c>
      <c r="I89" s="39"/>
      <c r="J89" s="49">
        <v>1</v>
      </c>
      <c r="K89" s="29" t="str">
        <f t="shared" si="5"/>
        <v>1 keer per 1 jr</v>
      </c>
      <c r="L89" s="36">
        <f t="shared" si="6"/>
        <v>46266</v>
      </c>
      <c r="M89" s="36">
        <f t="shared" si="7"/>
        <v>47361</v>
      </c>
      <c r="N89" s="30" t="str">
        <f t="shared" si="8"/>
        <v>3 jr</v>
      </c>
      <c r="O89" s="34">
        <f t="shared" si="9"/>
        <v>3</v>
      </c>
      <c r="P89" s="31" t="s">
        <v>470</v>
      </c>
    </row>
    <row r="90" spans="1:16" x14ac:dyDescent="0.2">
      <c r="A90" s="47"/>
      <c r="B90" s="14" t="s">
        <v>454</v>
      </c>
      <c r="C90" s="15">
        <v>180</v>
      </c>
      <c r="D90" s="20">
        <v>71</v>
      </c>
      <c r="E90" s="11" t="s">
        <v>192</v>
      </c>
      <c r="F90" s="11" t="s">
        <v>5</v>
      </c>
      <c r="G90" s="11" t="s">
        <v>193</v>
      </c>
      <c r="H90" s="17" t="s">
        <v>33</v>
      </c>
      <c r="I90" s="39"/>
      <c r="J90" s="49">
        <v>1</v>
      </c>
      <c r="K90" s="29" t="str">
        <f t="shared" si="5"/>
        <v>1 keer per 1 jr</v>
      </c>
      <c r="L90" s="36">
        <f t="shared" si="6"/>
        <v>46266</v>
      </c>
      <c r="M90" s="36">
        <f t="shared" si="7"/>
        <v>47361</v>
      </c>
      <c r="N90" s="30" t="str">
        <f t="shared" si="8"/>
        <v>3 jr</v>
      </c>
      <c r="O90" s="34">
        <f t="shared" si="9"/>
        <v>3</v>
      </c>
      <c r="P90" s="31" t="s">
        <v>470</v>
      </c>
    </row>
    <row r="91" spans="1:16" x14ac:dyDescent="0.2">
      <c r="A91" s="47"/>
      <c r="B91" s="14" t="s">
        <v>454</v>
      </c>
      <c r="C91" s="15">
        <v>181</v>
      </c>
      <c r="D91" s="20">
        <v>72</v>
      </c>
      <c r="E91" s="11" t="s">
        <v>194</v>
      </c>
      <c r="F91" s="11" t="s">
        <v>425</v>
      </c>
      <c r="G91" s="11" t="s">
        <v>195</v>
      </c>
      <c r="H91" s="17" t="s">
        <v>33</v>
      </c>
      <c r="I91" s="39"/>
      <c r="J91" s="49">
        <v>1</v>
      </c>
      <c r="K91" s="29" t="str">
        <f t="shared" si="5"/>
        <v>1 keer per 1 jr</v>
      </c>
      <c r="L91" s="36">
        <f t="shared" si="6"/>
        <v>46266</v>
      </c>
      <c r="M91" s="36">
        <f t="shared" si="7"/>
        <v>47361</v>
      </c>
      <c r="N91" s="30" t="str">
        <f t="shared" si="8"/>
        <v>3 jr</v>
      </c>
      <c r="O91" s="34">
        <f t="shared" si="9"/>
        <v>3</v>
      </c>
      <c r="P91" s="31" t="s">
        <v>470</v>
      </c>
    </row>
    <row r="92" spans="1:16" x14ac:dyDescent="0.2">
      <c r="A92" s="47"/>
      <c r="B92" s="14" t="s">
        <v>454</v>
      </c>
      <c r="C92" s="15">
        <v>182</v>
      </c>
      <c r="D92" s="20">
        <v>72</v>
      </c>
      <c r="E92" s="11" t="s">
        <v>196</v>
      </c>
      <c r="F92" s="11" t="s">
        <v>425</v>
      </c>
      <c r="G92" s="11" t="s">
        <v>195</v>
      </c>
      <c r="H92" s="17" t="s">
        <v>33</v>
      </c>
      <c r="I92" s="39"/>
      <c r="J92" s="49">
        <v>1</v>
      </c>
      <c r="K92" s="29" t="str">
        <f t="shared" si="5"/>
        <v>1 keer per 1 jr</v>
      </c>
      <c r="L92" s="36">
        <f t="shared" si="6"/>
        <v>46266</v>
      </c>
      <c r="M92" s="36">
        <f t="shared" si="7"/>
        <v>47361</v>
      </c>
      <c r="N92" s="30" t="str">
        <f t="shared" si="8"/>
        <v>3 jr</v>
      </c>
      <c r="O92" s="34">
        <f t="shared" si="9"/>
        <v>3</v>
      </c>
      <c r="P92" s="31" t="s">
        <v>470</v>
      </c>
    </row>
    <row r="93" spans="1:16" x14ac:dyDescent="0.2">
      <c r="A93" s="47"/>
      <c r="B93" s="14" t="s">
        <v>454</v>
      </c>
      <c r="C93" s="15">
        <v>183</v>
      </c>
      <c r="D93" s="20">
        <v>72</v>
      </c>
      <c r="E93" s="11" t="s">
        <v>197</v>
      </c>
      <c r="F93" s="11" t="s">
        <v>425</v>
      </c>
      <c r="G93" s="11" t="s">
        <v>198</v>
      </c>
      <c r="H93" s="17" t="s">
        <v>33</v>
      </c>
      <c r="I93" s="39"/>
      <c r="J93" s="49">
        <v>1</v>
      </c>
      <c r="K93" s="29" t="str">
        <f t="shared" si="5"/>
        <v>1 keer per 1 jr</v>
      </c>
      <c r="L93" s="36">
        <f t="shared" si="6"/>
        <v>46266</v>
      </c>
      <c r="M93" s="36">
        <f t="shared" si="7"/>
        <v>47361</v>
      </c>
      <c r="N93" s="30" t="str">
        <f t="shared" si="8"/>
        <v>3 jr</v>
      </c>
      <c r="O93" s="34">
        <f t="shared" si="9"/>
        <v>3</v>
      </c>
      <c r="P93" s="31" t="s">
        <v>470</v>
      </c>
    </row>
    <row r="94" spans="1:16" x14ac:dyDescent="0.2">
      <c r="A94" s="47"/>
      <c r="B94" s="14" t="s">
        <v>454</v>
      </c>
      <c r="C94" s="15">
        <v>184</v>
      </c>
      <c r="D94" s="20">
        <v>72</v>
      </c>
      <c r="E94" s="11" t="s">
        <v>199</v>
      </c>
      <c r="F94" s="11" t="s">
        <v>425</v>
      </c>
      <c r="G94" s="11" t="s">
        <v>198</v>
      </c>
      <c r="H94" s="17" t="s">
        <v>33</v>
      </c>
      <c r="I94" s="39"/>
      <c r="J94" s="49">
        <v>1</v>
      </c>
      <c r="K94" s="29" t="str">
        <f t="shared" si="5"/>
        <v>1 keer per 1 jr</v>
      </c>
      <c r="L94" s="36">
        <f t="shared" si="6"/>
        <v>46266</v>
      </c>
      <c r="M94" s="36">
        <f t="shared" si="7"/>
        <v>47361</v>
      </c>
      <c r="N94" s="30" t="str">
        <f t="shared" si="8"/>
        <v>3 jr</v>
      </c>
      <c r="O94" s="34">
        <f t="shared" si="9"/>
        <v>3</v>
      </c>
      <c r="P94" s="31" t="s">
        <v>470</v>
      </c>
    </row>
    <row r="95" spans="1:16" x14ac:dyDescent="0.2">
      <c r="A95" s="47"/>
      <c r="B95" s="14" t="s">
        <v>454</v>
      </c>
      <c r="C95" s="15">
        <v>185</v>
      </c>
      <c r="D95" s="20">
        <v>73</v>
      </c>
      <c r="E95" s="11" t="s">
        <v>200</v>
      </c>
      <c r="F95" s="11" t="s">
        <v>426</v>
      </c>
      <c r="G95" s="11" t="s">
        <v>201</v>
      </c>
      <c r="H95" s="17" t="s">
        <v>33</v>
      </c>
      <c r="I95" s="39"/>
      <c r="J95" s="49">
        <v>1</v>
      </c>
      <c r="K95" s="29" t="str">
        <f t="shared" si="5"/>
        <v>1 keer per 1 jr</v>
      </c>
      <c r="L95" s="36">
        <f t="shared" si="6"/>
        <v>46266</v>
      </c>
      <c r="M95" s="36">
        <f t="shared" si="7"/>
        <v>47361</v>
      </c>
      <c r="N95" s="30" t="str">
        <f t="shared" si="8"/>
        <v>3 jr</v>
      </c>
      <c r="O95" s="34">
        <f t="shared" si="9"/>
        <v>3</v>
      </c>
      <c r="P95" s="31" t="s">
        <v>470</v>
      </c>
    </row>
    <row r="96" spans="1:16" x14ac:dyDescent="0.2">
      <c r="A96" s="47"/>
      <c r="B96" s="14" t="s">
        <v>454</v>
      </c>
      <c r="C96" s="15">
        <v>186</v>
      </c>
      <c r="D96" s="20">
        <v>73</v>
      </c>
      <c r="E96" s="11" t="s">
        <v>202</v>
      </c>
      <c r="F96" s="11" t="s">
        <v>426</v>
      </c>
      <c r="G96" s="11" t="s">
        <v>203</v>
      </c>
      <c r="H96" s="17" t="s">
        <v>33</v>
      </c>
      <c r="I96" s="39"/>
      <c r="J96" s="49">
        <v>0.2</v>
      </c>
      <c r="K96" s="29" t="str">
        <f t="shared" si="5"/>
        <v>1 keer per 5 jr</v>
      </c>
      <c r="L96" s="36">
        <f t="shared" si="6"/>
        <v>46266</v>
      </c>
      <c r="M96" s="36">
        <f t="shared" si="7"/>
        <v>47361</v>
      </c>
      <c r="N96" s="30" t="str">
        <f t="shared" si="8"/>
        <v>3 jr</v>
      </c>
      <c r="O96" s="34">
        <f t="shared" si="9"/>
        <v>1</v>
      </c>
      <c r="P96" s="31" t="s">
        <v>470</v>
      </c>
    </row>
    <row r="97" spans="1:16" x14ac:dyDescent="0.2">
      <c r="A97" s="47"/>
      <c r="B97" s="14" t="s">
        <v>454</v>
      </c>
      <c r="C97" s="15">
        <v>187</v>
      </c>
      <c r="D97" s="20">
        <v>73</v>
      </c>
      <c r="E97" s="11" t="s">
        <v>204</v>
      </c>
      <c r="F97" s="11" t="s">
        <v>426</v>
      </c>
      <c r="G97" s="11" t="s">
        <v>205</v>
      </c>
      <c r="H97" s="17" t="s">
        <v>33</v>
      </c>
      <c r="I97" s="39"/>
      <c r="J97" s="49">
        <v>1</v>
      </c>
      <c r="K97" s="29" t="str">
        <f t="shared" si="5"/>
        <v>1 keer per 1 jr</v>
      </c>
      <c r="L97" s="36">
        <f t="shared" si="6"/>
        <v>46266</v>
      </c>
      <c r="M97" s="36">
        <f t="shared" si="7"/>
        <v>47361</v>
      </c>
      <c r="N97" s="30" t="str">
        <f t="shared" si="8"/>
        <v>3 jr</v>
      </c>
      <c r="O97" s="34">
        <f t="shared" si="9"/>
        <v>3</v>
      </c>
      <c r="P97" s="31" t="s">
        <v>470</v>
      </c>
    </row>
    <row r="98" spans="1:16" x14ac:dyDescent="0.2">
      <c r="A98" s="47"/>
      <c r="B98" s="14" t="s">
        <v>454</v>
      </c>
      <c r="C98" s="15">
        <v>189</v>
      </c>
      <c r="D98" s="20">
        <v>74</v>
      </c>
      <c r="E98" s="11" t="s">
        <v>206</v>
      </c>
      <c r="F98" s="11" t="s">
        <v>427</v>
      </c>
      <c r="G98" s="19" t="s">
        <v>407</v>
      </c>
      <c r="H98" s="18" t="s">
        <v>33</v>
      </c>
      <c r="I98" s="39"/>
      <c r="J98" s="49">
        <v>12</v>
      </c>
      <c r="K98" s="29" t="str">
        <f t="shared" si="5"/>
        <v>keer per jr</v>
      </c>
      <c r="L98" s="36">
        <f t="shared" si="6"/>
        <v>46266</v>
      </c>
      <c r="M98" s="36">
        <f t="shared" si="7"/>
        <v>47361</v>
      </c>
      <c r="N98" s="30" t="str">
        <f t="shared" si="8"/>
        <v>3 jr</v>
      </c>
      <c r="O98" s="34">
        <f t="shared" si="9"/>
        <v>36</v>
      </c>
      <c r="P98" s="31" t="s">
        <v>470</v>
      </c>
    </row>
    <row r="99" spans="1:16" x14ac:dyDescent="0.2">
      <c r="A99" s="47"/>
      <c r="B99" s="14" t="s">
        <v>454</v>
      </c>
      <c r="C99" s="15">
        <v>190</v>
      </c>
      <c r="D99" s="20">
        <v>74</v>
      </c>
      <c r="E99" s="11" t="s">
        <v>207</v>
      </c>
      <c r="F99" s="11" t="s">
        <v>427</v>
      </c>
      <c r="G99" s="19" t="s">
        <v>408</v>
      </c>
      <c r="H99" s="18" t="s">
        <v>33</v>
      </c>
      <c r="I99" s="39"/>
      <c r="J99" s="49">
        <v>3</v>
      </c>
      <c r="K99" s="29" t="str">
        <f t="shared" si="5"/>
        <v>keer per jr</v>
      </c>
      <c r="L99" s="36">
        <f t="shared" si="6"/>
        <v>46266</v>
      </c>
      <c r="M99" s="36">
        <f t="shared" si="7"/>
        <v>47361</v>
      </c>
      <c r="N99" s="30" t="str">
        <f t="shared" si="8"/>
        <v>3 jr</v>
      </c>
      <c r="O99" s="34">
        <f t="shared" si="9"/>
        <v>9</v>
      </c>
      <c r="P99" s="31" t="s">
        <v>470</v>
      </c>
    </row>
    <row r="100" spans="1:16" x14ac:dyDescent="0.2">
      <c r="A100" s="47"/>
      <c r="B100" s="14" t="s">
        <v>454</v>
      </c>
      <c r="C100" s="15">
        <v>191</v>
      </c>
      <c r="D100" s="20">
        <v>74</v>
      </c>
      <c r="E100" s="11" t="s">
        <v>208</v>
      </c>
      <c r="F100" s="11" t="s">
        <v>427</v>
      </c>
      <c r="G100" s="19" t="s">
        <v>403</v>
      </c>
      <c r="H100" s="18" t="s">
        <v>33</v>
      </c>
      <c r="I100" s="39"/>
      <c r="J100" s="49">
        <v>1</v>
      </c>
      <c r="K100" s="29" t="str">
        <f t="shared" si="5"/>
        <v>1 keer per 1 jr</v>
      </c>
      <c r="L100" s="36">
        <f t="shared" si="6"/>
        <v>46266</v>
      </c>
      <c r="M100" s="36">
        <f t="shared" si="7"/>
        <v>47361</v>
      </c>
      <c r="N100" s="30" t="str">
        <f t="shared" si="8"/>
        <v>3 jr</v>
      </c>
      <c r="O100" s="34">
        <f t="shared" si="9"/>
        <v>3</v>
      </c>
      <c r="P100" s="31" t="s">
        <v>470</v>
      </c>
    </row>
    <row r="101" spans="1:16" x14ac:dyDescent="0.2">
      <c r="A101" s="47"/>
      <c r="B101" s="14" t="s">
        <v>454</v>
      </c>
      <c r="C101" s="15">
        <v>192</v>
      </c>
      <c r="D101" s="20">
        <v>74</v>
      </c>
      <c r="E101" s="11" t="s">
        <v>209</v>
      </c>
      <c r="F101" s="11" t="s">
        <v>427</v>
      </c>
      <c r="G101" s="11" t="s">
        <v>210</v>
      </c>
      <c r="H101" s="17" t="s">
        <v>33</v>
      </c>
      <c r="I101" s="39"/>
      <c r="J101" s="49">
        <v>0.2</v>
      </c>
      <c r="K101" s="29" t="str">
        <f t="shared" si="5"/>
        <v>1 keer per 5 jr</v>
      </c>
      <c r="L101" s="36">
        <f t="shared" si="6"/>
        <v>46266</v>
      </c>
      <c r="M101" s="36">
        <f t="shared" si="7"/>
        <v>47361</v>
      </c>
      <c r="N101" s="30" t="str">
        <f t="shared" si="8"/>
        <v>3 jr</v>
      </c>
      <c r="O101" s="34">
        <f t="shared" si="9"/>
        <v>1</v>
      </c>
      <c r="P101" s="31" t="s">
        <v>470</v>
      </c>
    </row>
    <row r="102" spans="1:16" x14ac:dyDescent="0.2">
      <c r="A102" s="47"/>
      <c r="B102" s="14" t="s">
        <v>454</v>
      </c>
      <c r="C102" s="21" t="s">
        <v>470</v>
      </c>
      <c r="D102" s="20">
        <v>75</v>
      </c>
      <c r="E102" s="15" t="s">
        <v>394</v>
      </c>
      <c r="F102" s="11" t="s">
        <v>6</v>
      </c>
      <c r="G102" s="11" t="s">
        <v>6</v>
      </c>
      <c r="H102" s="17" t="s">
        <v>470</v>
      </c>
      <c r="I102" s="39"/>
      <c r="J102" s="49">
        <v>0</v>
      </c>
      <c r="K102" s="29" t="str">
        <f t="shared" si="5"/>
        <v>keer per jr</v>
      </c>
      <c r="L102" s="36">
        <f t="shared" si="6"/>
        <v>46266</v>
      </c>
      <c r="M102" s="36">
        <f t="shared" si="7"/>
        <v>47361</v>
      </c>
      <c r="N102" s="30" t="str">
        <f t="shared" si="8"/>
        <v>3 jr</v>
      </c>
      <c r="O102" s="34">
        <f t="shared" si="9"/>
        <v>0</v>
      </c>
      <c r="P102" s="31" t="s">
        <v>470</v>
      </c>
    </row>
    <row r="103" spans="1:16" x14ac:dyDescent="0.2">
      <c r="A103" s="47"/>
      <c r="B103" s="14" t="s">
        <v>454</v>
      </c>
      <c r="C103" s="21" t="s">
        <v>470</v>
      </c>
      <c r="D103" s="20">
        <v>76</v>
      </c>
      <c r="E103" s="15" t="s">
        <v>394</v>
      </c>
      <c r="F103" s="11" t="s">
        <v>395</v>
      </c>
      <c r="G103" s="11" t="s">
        <v>395</v>
      </c>
      <c r="H103" s="17" t="s">
        <v>470</v>
      </c>
      <c r="I103" s="39"/>
      <c r="J103" s="49">
        <v>0</v>
      </c>
      <c r="K103" s="29" t="str">
        <f t="shared" si="5"/>
        <v>keer per jr</v>
      </c>
      <c r="L103" s="36">
        <f t="shared" si="6"/>
        <v>46266</v>
      </c>
      <c r="M103" s="36">
        <f t="shared" si="7"/>
        <v>47361</v>
      </c>
      <c r="N103" s="30" t="str">
        <f t="shared" si="8"/>
        <v>3 jr</v>
      </c>
      <c r="O103" s="34">
        <f t="shared" si="9"/>
        <v>0</v>
      </c>
      <c r="P103" s="31" t="s">
        <v>470</v>
      </c>
    </row>
    <row r="104" spans="1:16" x14ac:dyDescent="0.2">
      <c r="A104" s="47"/>
      <c r="B104" s="14" t="s">
        <v>454</v>
      </c>
      <c r="C104" s="15">
        <v>193</v>
      </c>
      <c r="D104" s="20">
        <v>25</v>
      </c>
      <c r="E104" s="11" t="s">
        <v>211</v>
      </c>
      <c r="F104" s="11" t="s">
        <v>428</v>
      </c>
      <c r="G104" s="11" t="s">
        <v>212</v>
      </c>
      <c r="H104" s="17" t="s">
        <v>33</v>
      </c>
      <c r="I104" s="39"/>
      <c r="J104" s="49">
        <v>1</v>
      </c>
      <c r="K104" s="29" t="str">
        <f t="shared" si="5"/>
        <v>1 keer per 1 jr</v>
      </c>
      <c r="L104" s="36">
        <f t="shared" si="6"/>
        <v>46266</v>
      </c>
      <c r="M104" s="36">
        <f t="shared" si="7"/>
        <v>47361</v>
      </c>
      <c r="N104" s="30" t="str">
        <f t="shared" si="8"/>
        <v>3 jr</v>
      </c>
      <c r="O104" s="34">
        <f t="shared" si="9"/>
        <v>3</v>
      </c>
      <c r="P104" s="31" t="s">
        <v>470</v>
      </c>
    </row>
    <row r="105" spans="1:16" x14ac:dyDescent="0.2">
      <c r="A105" s="47"/>
      <c r="B105" s="14" t="s">
        <v>454</v>
      </c>
      <c r="C105" s="15">
        <v>196</v>
      </c>
      <c r="D105" s="20">
        <v>25</v>
      </c>
      <c r="E105" s="11" t="s">
        <v>213</v>
      </c>
      <c r="F105" s="11" t="s">
        <v>428</v>
      </c>
      <c r="G105" s="11" t="s">
        <v>214</v>
      </c>
      <c r="H105" s="17" t="s">
        <v>33</v>
      </c>
      <c r="I105" s="39"/>
      <c r="J105" s="49">
        <v>1</v>
      </c>
      <c r="K105" s="29" t="str">
        <f t="shared" si="5"/>
        <v>1 keer per 1 jr</v>
      </c>
      <c r="L105" s="36">
        <f t="shared" si="6"/>
        <v>46266</v>
      </c>
      <c r="M105" s="36">
        <f t="shared" si="7"/>
        <v>47361</v>
      </c>
      <c r="N105" s="30" t="str">
        <f t="shared" si="8"/>
        <v>3 jr</v>
      </c>
      <c r="O105" s="34">
        <f t="shared" si="9"/>
        <v>3</v>
      </c>
      <c r="P105" s="31" t="s">
        <v>470</v>
      </c>
    </row>
    <row r="106" spans="1:16" x14ac:dyDescent="0.2">
      <c r="A106" s="47"/>
      <c r="B106" s="14" t="s">
        <v>454</v>
      </c>
      <c r="C106" s="15">
        <v>197</v>
      </c>
      <c r="D106" s="20">
        <v>80</v>
      </c>
      <c r="E106" s="11" t="s">
        <v>215</v>
      </c>
      <c r="F106" s="11" t="s">
        <v>429</v>
      </c>
      <c r="G106" s="11" t="s">
        <v>216</v>
      </c>
      <c r="H106" s="17" t="s">
        <v>33</v>
      </c>
      <c r="I106" s="39"/>
      <c r="J106" s="49">
        <v>12</v>
      </c>
      <c r="K106" s="29" t="str">
        <f t="shared" si="5"/>
        <v>keer per jr</v>
      </c>
      <c r="L106" s="36">
        <f t="shared" si="6"/>
        <v>46266</v>
      </c>
      <c r="M106" s="36">
        <f t="shared" si="7"/>
        <v>47361</v>
      </c>
      <c r="N106" s="30" t="str">
        <f t="shared" si="8"/>
        <v>3 jr</v>
      </c>
      <c r="O106" s="34">
        <f t="shared" si="9"/>
        <v>36</v>
      </c>
      <c r="P106" s="31" t="s">
        <v>470</v>
      </c>
    </row>
    <row r="107" spans="1:16" x14ac:dyDescent="0.2">
      <c r="A107" s="47"/>
      <c r="B107" s="14" t="s">
        <v>454</v>
      </c>
      <c r="C107" s="15">
        <v>198</v>
      </c>
      <c r="D107" s="20">
        <v>80</v>
      </c>
      <c r="E107" s="11" t="s">
        <v>217</v>
      </c>
      <c r="F107" s="11" t="s">
        <v>429</v>
      </c>
      <c r="G107" s="11" t="s">
        <v>218</v>
      </c>
      <c r="H107" s="17" t="s">
        <v>33</v>
      </c>
      <c r="I107" s="39"/>
      <c r="J107" s="49">
        <v>12</v>
      </c>
      <c r="K107" s="29" t="str">
        <f t="shared" si="5"/>
        <v>keer per jr</v>
      </c>
      <c r="L107" s="36">
        <f t="shared" si="6"/>
        <v>46266</v>
      </c>
      <c r="M107" s="36">
        <f t="shared" si="7"/>
        <v>47361</v>
      </c>
      <c r="N107" s="30" t="str">
        <f t="shared" si="8"/>
        <v>3 jr</v>
      </c>
      <c r="O107" s="34">
        <f t="shared" si="9"/>
        <v>36</v>
      </c>
      <c r="P107" s="31" t="s">
        <v>470</v>
      </c>
    </row>
    <row r="108" spans="1:16" x14ac:dyDescent="0.2">
      <c r="A108" s="47"/>
      <c r="B108" s="14" t="s">
        <v>454</v>
      </c>
      <c r="C108" s="15">
        <v>199</v>
      </c>
      <c r="D108" s="20">
        <v>81</v>
      </c>
      <c r="E108" s="11" t="s">
        <v>219</v>
      </c>
      <c r="F108" s="11" t="s">
        <v>430</v>
      </c>
      <c r="G108" s="11" t="s">
        <v>220</v>
      </c>
      <c r="H108" s="17" t="s">
        <v>56</v>
      </c>
      <c r="I108" s="39"/>
      <c r="J108" s="49">
        <v>1</v>
      </c>
      <c r="K108" s="29" t="str">
        <f t="shared" si="5"/>
        <v>1 keer per 1 jr</v>
      </c>
      <c r="L108" s="36">
        <f t="shared" si="6"/>
        <v>46266</v>
      </c>
      <c r="M108" s="36">
        <f t="shared" si="7"/>
        <v>47361</v>
      </c>
      <c r="N108" s="30" t="str">
        <f t="shared" si="8"/>
        <v>3 jr</v>
      </c>
      <c r="O108" s="34">
        <f t="shared" si="9"/>
        <v>3</v>
      </c>
      <c r="P108" s="31" t="s">
        <v>470</v>
      </c>
    </row>
    <row r="109" spans="1:16" x14ac:dyDescent="0.2">
      <c r="A109" s="47"/>
      <c r="B109" s="14" t="s">
        <v>454</v>
      </c>
      <c r="C109" s="15">
        <v>201</v>
      </c>
      <c r="D109" s="20">
        <v>81</v>
      </c>
      <c r="E109" s="11" t="s">
        <v>221</v>
      </c>
      <c r="F109" s="11" t="s">
        <v>430</v>
      </c>
      <c r="G109" s="11" t="s">
        <v>222</v>
      </c>
      <c r="H109" s="17" t="s">
        <v>56</v>
      </c>
      <c r="I109" s="39"/>
      <c r="J109" s="49">
        <v>1</v>
      </c>
      <c r="K109" s="29" t="str">
        <f t="shared" si="5"/>
        <v>1 keer per 1 jr</v>
      </c>
      <c r="L109" s="36">
        <f t="shared" si="6"/>
        <v>46266</v>
      </c>
      <c r="M109" s="36">
        <f t="shared" si="7"/>
        <v>47361</v>
      </c>
      <c r="N109" s="30" t="str">
        <f t="shared" si="8"/>
        <v>3 jr</v>
      </c>
      <c r="O109" s="34">
        <f t="shared" si="9"/>
        <v>3</v>
      </c>
      <c r="P109" s="31" t="s">
        <v>470</v>
      </c>
    </row>
    <row r="110" spans="1:16" x14ac:dyDescent="0.2">
      <c r="A110" s="47"/>
      <c r="B110" s="14" t="s">
        <v>454</v>
      </c>
      <c r="C110" s="15">
        <v>202</v>
      </c>
      <c r="D110" s="20">
        <v>81</v>
      </c>
      <c r="E110" s="11" t="s">
        <v>223</v>
      </c>
      <c r="F110" s="11" t="s">
        <v>430</v>
      </c>
      <c r="G110" s="11" t="s">
        <v>224</v>
      </c>
      <c r="H110" s="17" t="s">
        <v>33</v>
      </c>
      <c r="I110" s="39"/>
      <c r="J110" s="49">
        <v>1</v>
      </c>
      <c r="K110" s="29" t="str">
        <f t="shared" si="5"/>
        <v>1 keer per 1 jr</v>
      </c>
      <c r="L110" s="36">
        <f t="shared" si="6"/>
        <v>46266</v>
      </c>
      <c r="M110" s="36">
        <f t="shared" si="7"/>
        <v>47361</v>
      </c>
      <c r="N110" s="30" t="str">
        <f t="shared" si="8"/>
        <v>3 jr</v>
      </c>
      <c r="O110" s="34">
        <f t="shared" si="9"/>
        <v>3</v>
      </c>
      <c r="P110" s="31" t="s">
        <v>470</v>
      </c>
    </row>
    <row r="111" spans="1:16" x14ac:dyDescent="0.2">
      <c r="A111" s="47"/>
      <c r="B111" s="14" t="s">
        <v>454</v>
      </c>
      <c r="C111" s="15">
        <v>209</v>
      </c>
      <c r="D111" s="20">
        <v>83</v>
      </c>
      <c r="E111" s="11" t="s">
        <v>225</v>
      </c>
      <c r="F111" s="11" t="s">
        <v>431</v>
      </c>
      <c r="G111" s="11" t="s">
        <v>226</v>
      </c>
      <c r="H111" s="17" t="s">
        <v>56</v>
      </c>
      <c r="I111" s="39"/>
      <c r="J111" s="49">
        <v>1</v>
      </c>
      <c r="K111" s="29" t="str">
        <f t="shared" si="5"/>
        <v>1 keer per 1 jr</v>
      </c>
      <c r="L111" s="36">
        <f t="shared" si="6"/>
        <v>46266</v>
      </c>
      <c r="M111" s="36">
        <f t="shared" si="7"/>
        <v>47361</v>
      </c>
      <c r="N111" s="30" t="str">
        <f t="shared" si="8"/>
        <v>3 jr</v>
      </c>
      <c r="O111" s="34">
        <f t="shared" si="9"/>
        <v>3</v>
      </c>
      <c r="P111" s="31" t="s">
        <v>470</v>
      </c>
    </row>
    <row r="112" spans="1:16" x14ac:dyDescent="0.2">
      <c r="A112" s="47"/>
      <c r="B112" s="14" t="s">
        <v>454</v>
      </c>
      <c r="C112" s="15">
        <v>211</v>
      </c>
      <c r="D112" s="20">
        <v>83</v>
      </c>
      <c r="E112" s="11" t="s">
        <v>227</v>
      </c>
      <c r="F112" s="11" t="s">
        <v>431</v>
      </c>
      <c r="G112" s="11" t="s">
        <v>228</v>
      </c>
      <c r="H112" s="17" t="s">
        <v>56</v>
      </c>
      <c r="I112" s="39"/>
      <c r="J112" s="49">
        <v>1</v>
      </c>
      <c r="K112" s="29" t="str">
        <f t="shared" si="5"/>
        <v>1 keer per 1 jr</v>
      </c>
      <c r="L112" s="36">
        <f t="shared" si="6"/>
        <v>46266</v>
      </c>
      <c r="M112" s="36">
        <f t="shared" si="7"/>
        <v>47361</v>
      </c>
      <c r="N112" s="30" t="str">
        <f t="shared" si="8"/>
        <v>3 jr</v>
      </c>
      <c r="O112" s="34">
        <f t="shared" si="9"/>
        <v>3</v>
      </c>
      <c r="P112" s="31" t="s">
        <v>470</v>
      </c>
    </row>
    <row r="113" spans="1:16" x14ac:dyDescent="0.2">
      <c r="A113" s="47"/>
      <c r="B113" s="14" t="s">
        <v>454</v>
      </c>
      <c r="C113" s="15">
        <v>212</v>
      </c>
      <c r="D113" s="20">
        <v>83</v>
      </c>
      <c r="E113" s="11" t="s">
        <v>229</v>
      </c>
      <c r="F113" s="11" t="s">
        <v>431</v>
      </c>
      <c r="G113" s="11" t="s">
        <v>230</v>
      </c>
      <c r="H113" s="17" t="s">
        <v>56</v>
      </c>
      <c r="I113" s="39"/>
      <c r="J113" s="49">
        <v>1</v>
      </c>
      <c r="K113" s="29" t="str">
        <f t="shared" si="5"/>
        <v>1 keer per 1 jr</v>
      </c>
      <c r="L113" s="36">
        <f t="shared" si="6"/>
        <v>46266</v>
      </c>
      <c r="M113" s="36">
        <f t="shared" si="7"/>
        <v>47361</v>
      </c>
      <c r="N113" s="30" t="str">
        <f t="shared" si="8"/>
        <v>3 jr</v>
      </c>
      <c r="O113" s="34">
        <f t="shared" si="9"/>
        <v>3</v>
      </c>
      <c r="P113" s="31" t="s">
        <v>470</v>
      </c>
    </row>
    <row r="114" spans="1:16" x14ac:dyDescent="0.2">
      <c r="A114" s="47"/>
      <c r="B114" s="14" t="s">
        <v>454</v>
      </c>
      <c r="C114" s="15">
        <v>213</v>
      </c>
      <c r="D114" s="20">
        <v>83</v>
      </c>
      <c r="E114" s="11" t="s">
        <v>231</v>
      </c>
      <c r="F114" s="11" t="s">
        <v>431</v>
      </c>
      <c r="G114" s="11" t="s">
        <v>224</v>
      </c>
      <c r="H114" s="17" t="s">
        <v>33</v>
      </c>
      <c r="I114" s="39"/>
      <c r="J114" s="49">
        <v>1</v>
      </c>
      <c r="K114" s="29" t="str">
        <f t="shared" si="5"/>
        <v>1 keer per 1 jr</v>
      </c>
      <c r="L114" s="36">
        <f t="shared" si="6"/>
        <v>46266</v>
      </c>
      <c r="M114" s="36">
        <f t="shared" si="7"/>
        <v>47361</v>
      </c>
      <c r="N114" s="30" t="str">
        <f t="shared" si="8"/>
        <v>3 jr</v>
      </c>
      <c r="O114" s="34">
        <f t="shared" si="9"/>
        <v>3</v>
      </c>
      <c r="P114" s="31" t="s">
        <v>470</v>
      </c>
    </row>
    <row r="115" spans="1:16" x14ac:dyDescent="0.2">
      <c r="A115" s="47"/>
      <c r="B115" s="14" t="s">
        <v>454</v>
      </c>
      <c r="C115" s="15">
        <v>214</v>
      </c>
      <c r="D115" s="20">
        <v>83</v>
      </c>
      <c r="E115" s="11" t="s">
        <v>232</v>
      </c>
      <c r="F115" s="11" t="s">
        <v>431</v>
      </c>
      <c r="G115" s="11" t="s">
        <v>233</v>
      </c>
      <c r="H115" s="17" t="s">
        <v>33</v>
      </c>
      <c r="I115" s="39"/>
      <c r="J115" s="49">
        <v>1</v>
      </c>
      <c r="K115" s="29" t="str">
        <f t="shared" si="5"/>
        <v>1 keer per 1 jr</v>
      </c>
      <c r="L115" s="36">
        <f t="shared" si="6"/>
        <v>46266</v>
      </c>
      <c r="M115" s="36">
        <f t="shared" si="7"/>
        <v>47361</v>
      </c>
      <c r="N115" s="30" t="str">
        <f t="shared" si="8"/>
        <v>3 jr</v>
      </c>
      <c r="O115" s="34">
        <f t="shared" si="9"/>
        <v>3</v>
      </c>
      <c r="P115" s="31" t="s">
        <v>470</v>
      </c>
    </row>
    <row r="116" spans="1:16" x14ac:dyDescent="0.2">
      <c r="A116" s="47"/>
      <c r="B116" s="14" t="s">
        <v>454</v>
      </c>
      <c r="C116" s="15">
        <v>215</v>
      </c>
      <c r="D116" s="20">
        <v>83</v>
      </c>
      <c r="E116" s="11" t="s">
        <v>234</v>
      </c>
      <c r="F116" s="11" t="s">
        <v>431</v>
      </c>
      <c r="G116" s="11" t="s">
        <v>235</v>
      </c>
      <c r="H116" s="17" t="s">
        <v>56</v>
      </c>
      <c r="I116" s="39"/>
      <c r="J116" s="49">
        <v>3</v>
      </c>
      <c r="K116" s="29" t="str">
        <f t="shared" si="5"/>
        <v>keer per jr</v>
      </c>
      <c r="L116" s="36">
        <f t="shared" si="6"/>
        <v>46266</v>
      </c>
      <c r="M116" s="36">
        <f t="shared" si="7"/>
        <v>47361</v>
      </c>
      <c r="N116" s="30" t="str">
        <f t="shared" si="8"/>
        <v>3 jr</v>
      </c>
      <c r="O116" s="34">
        <f t="shared" si="9"/>
        <v>9</v>
      </c>
      <c r="P116" s="31" t="s">
        <v>470</v>
      </c>
    </row>
    <row r="117" spans="1:16" x14ac:dyDescent="0.2">
      <c r="A117" s="47"/>
      <c r="B117" s="14" t="s">
        <v>454</v>
      </c>
      <c r="C117" s="15">
        <v>216</v>
      </c>
      <c r="D117" s="20">
        <v>83</v>
      </c>
      <c r="E117" s="11" t="s">
        <v>236</v>
      </c>
      <c r="F117" s="11" t="s">
        <v>431</v>
      </c>
      <c r="G117" s="11" t="s">
        <v>237</v>
      </c>
      <c r="H117" s="17" t="s">
        <v>56</v>
      </c>
      <c r="I117" s="39"/>
      <c r="J117" s="49">
        <v>1</v>
      </c>
      <c r="K117" s="29" t="str">
        <f t="shared" si="5"/>
        <v>1 keer per 1 jr</v>
      </c>
      <c r="L117" s="36">
        <f t="shared" si="6"/>
        <v>46266</v>
      </c>
      <c r="M117" s="36">
        <f t="shared" si="7"/>
        <v>47361</v>
      </c>
      <c r="N117" s="30" t="str">
        <f t="shared" si="8"/>
        <v>3 jr</v>
      </c>
      <c r="O117" s="34">
        <f t="shared" si="9"/>
        <v>3</v>
      </c>
      <c r="P117" s="31" t="s">
        <v>470</v>
      </c>
    </row>
    <row r="118" spans="1:16" x14ac:dyDescent="0.2">
      <c r="A118" s="47"/>
      <c r="B118" s="14" t="s">
        <v>454</v>
      </c>
      <c r="C118" s="15">
        <v>217</v>
      </c>
      <c r="D118" s="20">
        <v>85</v>
      </c>
      <c r="E118" s="11" t="s">
        <v>238</v>
      </c>
      <c r="F118" s="11" t="s">
        <v>432</v>
      </c>
      <c r="G118" s="11" t="s">
        <v>239</v>
      </c>
      <c r="H118" s="17" t="s">
        <v>56</v>
      </c>
      <c r="I118" s="39"/>
      <c r="J118" s="49">
        <v>1</v>
      </c>
      <c r="K118" s="29" t="str">
        <f t="shared" si="5"/>
        <v>1 keer per 1 jr</v>
      </c>
      <c r="L118" s="36">
        <f t="shared" si="6"/>
        <v>46266</v>
      </c>
      <c r="M118" s="36">
        <f t="shared" si="7"/>
        <v>47361</v>
      </c>
      <c r="N118" s="30" t="str">
        <f t="shared" si="8"/>
        <v>3 jr</v>
      </c>
      <c r="O118" s="34">
        <f t="shared" si="9"/>
        <v>3</v>
      </c>
      <c r="P118" s="31" t="s">
        <v>470</v>
      </c>
    </row>
    <row r="119" spans="1:16" x14ac:dyDescent="0.2">
      <c r="A119" s="47"/>
      <c r="B119" s="14" t="s">
        <v>454</v>
      </c>
      <c r="C119" s="15">
        <v>218</v>
      </c>
      <c r="D119" s="20">
        <v>85</v>
      </c>
      <c r="E119" s="11" t="s">
        <v>240</v>
      </c>
      <c r="F119" s="11" t="s">
        <v>432</v>
      </c>
      <c r="G119" s="11" t="s">
        <v>241</v>
      </c>
      <c r="H119" s="17" t="s">
        <v>56</v>
      </c>
      <c r="I119" s="39"/>
      <c r="J119" s="49">
        <v>1</v>
      </c>
      <c r="K119" s="29" t="str">
        <f t="shared" ref="K119:K178" si="10">IF(OR(J119=0,J119&gt;1),"keer per jr",CONCATENATE("1 keer per ",1/J119," jr"))</f>
        <v>1 keer per 1 jr</v>
      </c>
      <c r="L119" s="36">
        <f t="shared" ref="L119:L178" si="11">$L$1</f>
        <v>46266</v>
      </c>
      <c r="M119" s="36">
        <f t="shared" ref="M119:M178" si="12">$M$1</f>
        <v>47361</v>
      </c>
      <c r="N119" s="30" t="str">
        <f t="shared" ref="N119:N178" si="13">IF(($M119-$L119)&gt;0,ROUND(($M119-$L119)/365.25,1) &amp; " jr","- -")</f>
        <v>3 jr</v>
      </c>
      <c r="O119" s="34">
        <f t="shared" ref="O119:O178" si="14">IF($J119=0,0,MAX(0,ROUNDUP((($M119-$L119)/365.25)*$J119,0)))</f>
        <v>3</v>
      </c>
      <c r="P119" s="31" t="s">
        <v>470</v>
      </c>
    </row>
    <row r="120" spans="1:16" x14ac:dyDescent="0.2">
      <c r="A120" s="47"/>
      <c r="B120" s="14" t="s">
        <v>454</v>
      </c>
      <c r="C120" s="15">
        <v>219</v>
      </c>
      <c r="D120" s="20">
        <v>85</v>
      </c>
      <c r="E120" s="11" t="s">
        <v>242</v>
      </c>
      <c r="F120" s="11" t="s">
        <v>432</v>
      </c>
      <c r="G120" s="11" t="s">
        <v>243</v>
      </c>
      <c r="H120" s="17" t="s">
        <v>56</v>
      </c>
      <c r="I120" s="39"/>
      <c r="J120" s="49">
        <v>1</v>
      </c>
      <c r="K120" s="29" t="str">
        <f t="shared" si="10"/>
        <v>1 keer per 1 jr</v>
      </c>
      <c r="L120" s="36">
        <f t="shared" si="11"/>
        <v>46266</v>
      </c>
      <c r="M120" s="36">
        <f t="shared" si="12"/>
        <v>47361</v>
      </c>
      <c r="N120" s="30" t="str">
        <f t="shared" si="13"/>
        <v>3 jr</v>
      </c>
      <c r="O120" s="34">
        <f t="shared" si="14"/>
        <v>3</v>
      </c>
      <c r="P120" s="31" t="s">
        <v>470</v>
      </c>
    </row>
    <row r="121" spans="1:16" x14ac:dyDescent="0.2">
      <c r="A121" s="47"/>
      <c r="B121" s="14" t="s">
        <v>454</v>
      </c>
      <c r="C121" s="15">
        <v>220</v>
      </c>
      <c r="D121" s="20">
        <v>85</v>
      </c>
      <c r="E121" s="11" t="s">
        <v>244</v>
      </c>
      <c r="F121" s="11" t="s">
        <v>432</v>
      </c>
      <c r="G121" s="11" t="s">
        <v>245</v>
      </c>
      <c r="H121" s="17" t="s">
        <v>33</v>
      </c>
      <c r="I121" s="39"/>
      <c r="J121" s="49">
        <v>3</v>
      </c>
      <c r="K121" s="29" t="str">
        <f t="shared" si="10"/>
        <v>keer per jr</v>
      </c>
      <c r="L121" s="36">
        <f t="shared" si="11"/>
        <v>46266</v>
      </c>
      <c r="M121" s="36">
        <f t="shared" si="12"/>
        <v>47361</v>
      </c>
      <c r="N121" s="30" t="str">
        <f t="shared" si="13"/>
        <v>3 jr</v>
      </c>
      <c r="O121" s="34">
        <f t="shared" si="14"/>
        <v>9</v>
      </c>
      <c r="P121" s="31" t="s">
        <v>470</v>
      </c>
    </row>
    <row r="122" spans="1:16" x14ac:dyDescent="0.2">
      <c r="A122" s="47"/>
      <c r="B122" s="14" t="s">
        <v>454</v>
      </c>
      <c r="C122" s="15">
        <v>221</v>
      </c>
      <c r="D122" s="20">
        <v>85</v>
      </c>
      <c r="E122" s="11" t="s">
        <v>246</v>
      </c>
      <c r="F122" s="11" t="s">
        <v>432</v>
      </c>
      <c r="G122" s="11" t="s">
        <v>247</v>
      </c>
      <c r="H122" s="17" t="s">
        <v>56</v>
      </c>
      <c r="I122" s="39"/>
      <c r="J122" s="49">
        <v>1</v>
      </c>
      <c r="K122" s="29" t="str">
        <f t="shared" si="10"/>
        <v>1 keer per 1 jr</v>
      </c>
      <c r="L122" s="36">
        <f t="shared" si="11"/>
        <v>46266</v>
      </c>
      <c r="M122" s="36">
        <f t="shared" si="12"/>
        <v>47361</v>
      </c>
      <c r="N122" s="30" t="str">
        <f t="shared" si="13"/>
        <v>3 jr</v>
      </c>
      <c r="O122" s="34">
        <f t="shared" si="14"/>
        <v>3</v>
      </c>
      <c r="P122" s="31" t="s">
        <v>470</v>
      </c>
    </row>
    <row r="123" spans="1:16" x14ac:dyDescent="0.2">
      <c r="A123" s="47"/>
      <c r="B123" s="14" t="s">
        <v>454</v>
      </c>
      <c r="C123" s="21" t="s">
        <v>470</v>
      </c>
      <c r="D123" s="20">
        <v>86</v>
      </c>
      <c r="E123" s="11" t="s">
        <v>394</v>
      </c>
      <c r="F123" s="11" t="s">
        <v>397</v>
      </c>
      <c r="G123" s="11" t="s">
        <v>397</v>
      </c>
      <c r="H123" s="17" t="s">
        <v>470</v>
      </c>
      <c r="I123" s="39"/>
      <c r="J123" s="49">
        <v>0</v>
      </c>
      <c r="K123" s="29" t="str">
        <f t="shared" si="10"/>
        <v>keer per jr</v>
      </c>
      <c r="L123" s="36">
        <f t="shared" si="11"/>
        <v>46266</v>
      </c>
      <c r="M123" s="36">
        <f t="shared" si="12"/>
        <v>47361</v>
      </c>
      <c r="N123" s="30" t="str">
        <f t="shared" si="13"/>
        <v>3 jr</v>
      </c>
      <c r="O123" s="34">
        <f t="shared" si="14"/>
        <v>0</v>
      </c>
      <c r="P123" s="31" t="s">
        <v>470</v>
      </c>
    </row>
    <row r="124" spans="1:16" x14ac:dyDescent="0.2">
      <c r="A124" s="47"/>
      <c r="B124" s="14" t="s">
        <v>454</v>
      </c>
      <c r="C124" s="21" t="s">
        <v>470</v>
      </c>
      <c r="D124" s="20">
        <v>88</v>
      </c>
      <c r="E124" s="11" t="s">
        <v>394</v>
      </c>
      <c r="F124" s="11" t="s">
        <v>7</v>
      </c>
      <c r="G124" s="11" t="s">
        <v>7</v>
      </c>
      <c r="H124" s="17" t="s">
        <v>470</v>
      </c>
      <c r="I124" s="39"/>
      <c r="J124" s="49">
        <v>0</v>
      </c>
      <c r="K124" s="29" t="str">
        <f t="shared" si="10"/>
        <v>keer per jr</v>
      </c>
      <c r="L124" s="36">
        <f t="shared" si="11"/>
        <v>46266</v>
      </c>
      <c r="M124" s="36">
        <f t="shared" si="12"/>
        <v>47361</v>
      </c>
      <c r="N124" s="30" t="str">
        <f t="shared" si="13"/>
        <v>3 jr</v>
      </c>
      <c r="O124" s="34">
        <f t="shared" si="14"/>
        <v>0</v>
      </c>
      <c r="P124" s="31" t="s">
        <v>470</v>
      </c>
    </row>
    <row r="125" spans="1:16" x14ac:dyDescent="0.2">
      <c r="A125" s="47"/>
      <c r="B125" s="14" t="s">
        <v>454</v>
      </c>
      <c r="C125" s="21" t="s">
        <v>470</v>
      </c>
      <c r="D125" s="20">
        <v>89</v>
      </c>
      <c r="E125" s="11" t="s">
        <v>394</v>
      </c>
      <c r="F125" s="11" t="s">
        <v>396</v>
      </c>
      <c r="G125" s="11" t="s">
        <v>396</v>
      </c>
      <c r="H125" s="17" t="s">
        <v>470</v>
      </c>
      <c r="I125" s="39"/>
      <c r="J125" s="49">
        <v>0</v>
      </c>
      <c r="K125" s="29" t="str">
        <f t="shared" si="10"/>
        <v>keer per jr</v>
      </c>
      <c r="L125" s="36">
        <f t="shared" si="11"/>
        <v>46266</v>
      </c>
      <c r="M125" s="36">
        <f t="shared" si="12"/>
        <v>47361</v>
      </c>
      <c r="N125" s="30" t="str">
        <f t="shared" si="13"/>
        <v>3 jr</v>
      </c>
      <c r="O125" s="34">
        <f t="shared" si="14"/>
        <v>0</v>
      </c>
      <c r="P125" s="31" t="s">
        <v>470</v>
      </c>
    </row>
    <row r="126" spans="1:16" x14ac:dyDescent="0.2">
      <c r="A126" s="47"/>
      <c r="B126" s="14" t="s">
        <v>454</v>
      </c>
      <c r="C126" s="15">
        <v>222</v>
      </c>
      <c r="D126" s="20">
        <v>91</v>
      </c>
      <c r="E126" s="11" t="s">
        <v>248</v>
      </c>
      <c r="F126" s="11" t="s">
        <v>433</v>
      </c>
      <c r="G126" s="11" t="s">
        <v>249</v>
      </c>
      <c r="H126" s="17" t="s">
        <v>56</v>
      </c>
      <c r="I126" s="39"/>
      <c r="J126" s="49">
        <v>2</v>
      </c>
      <c r="K126" s="29" t="str">
        <f t="shared" si="10"/>
        <v>keer per jr</v>
      </c>
      <c r="L126" s="36">
        <f t="shared" si="11"/>
        <v>46266</v>
      </c>
      <c r="M126" s="36">
        <f t="shared" si="12"/>
        <v>47361</v>
      </c>
      <c r="N126" s="30" t="str">
        <f t="shared" si="13"/>
        <v>3 jr</v>
      </c>
      <c r="O126" s="34">
        <f t="shared" si="14"/>
        <v>6</v>
      </c>
      <c r="P126" s="31" t="s">
        <v>470</v>
      </c>
    </row>
    <row r="127" spans="1:16" x14ac:dyDescent="0.2">
      <c r="A127" s="47"/>
      <c r="B127" s="14" t="s">
        <v>454</v>
      </c>
      <c r="C127" s="15">
        <v>223</v>
      </c>
      <c r="D127" s="20">
        <v>91</v>
      </c>
      <c r="E127" s="11" t="s">
        <v>250</v>
      </c>
      <c r="F127" s="11" t="s">
        <v>433</v>
      </c>
      <c r="G127" s="11" t="s">
        <v>251</v>
      </c>
      <c r="H127" s="17" t="s">
        <v>56</v>
      </c>
      <c r="I127" s="39"/>
      <c r="J127" s="49">
        <v>2</v>
      </c>
      <c r="K127" s="29" t="str">
        <f t="shared" si="10"/>
        <v>keer per jr</v>
      </c>
      <c r="L127" s="36">
        <f t="shared" si="11"/>
        <v>46266</v>
      </c>
      <c r="M127" s="36">
        <f t="shared" si="12"/>
        <v>47361</v>
      </c>
      <c r="N127" s="30" t="str">
        <f t="shared" si="13"/>
        <v>3 jr</v>
      </c>
      <c r="O127" s="34">
        <f t="shared" si="14"/>
        <v>6</v>
      </c>
      <c r="P127" s="31" t="s">
        <v>470</v>
      </c>
    </row>
    <row r="128" spans="1:16" x14ac:dyDescent="0.2">
      <c r="A128" s="47"/>
      <c r="B128" s="14" t="s">
        <v>454</v>
      </c>
      <c r="C128" s="15">
        <v>224</v>
      </c>
      <c r="D128" s="20">
        <v>91</v>
      </c>
      <c r="E128" s="11" t="s">
        <v>252</v>
      </c>
      <c r="F128" s="11" t="s">
        <v>433</v>
      </c>
      <c r="G128" s="11" t="s">
        <v>253</v>
      </c>
      <c r="H128" s="17" t="s">
        <v>56</v>
      </c>
      <c r="I128" s="39"/>
      <c r="J128" s="49">
        <v>2</v>
      </c>
      <c r="K128" s="29" t="str">
        <f t="shared" si="10"/>
        <v>keer per jr</v>
      </c>
      <c r="L128" s="36">
        <f t="shared" si="11"/>
        <v>46266</v>
      </c>
      <c r="M128" s="36">
        <f t="shared" si="12"/>
        <v>47361</v>
      </c>
      <c r="N128" s="30" t="str">
        <f t="shared" si="13"/>
        <v>3 jr</v>
      </c>
      <c r="O128" s="34">
        <f t="shared" si="14"/>
        <v>6</v>
      </c>
      <c r="P128" s="31" t="s">
        <v>470</v>
      </c>
    </row>
    <row r="129" spans="1:16" x14ac:dyDescent="0.2">
      <c r="A129" s="47"/>
      <c r="B129" s="14" t="s">
        <v>454</v>
      </c>
      <c r="C129" s="15">
        <v>225</v>
      </c>
      <c r="D129" s="20">
        <v>91</v>
      </c>
      <c r="E129" s="11" t="s">
        <v>254</v>
      </c>
      <c r="F129" s="11" t="s">
        <v>433</v>
      </c>
      <c r="G129" s="11" t="s">
        <v>255</v>
      </c>
      <c r="H129" s="17" t="s">
        <v>56</v>
      </c>
      <c r="I129" s="39"/>
      <c r="J129" s="49">
        <v>2</v>
      </c>
      <c r="K129" s="29" t="str">
        <f t="shared" si="10"/>
        <v>keer per jr</v>
      </c>
      <c r="L129" s="36">
        <f t="shared" si="11"/>
        <v>46266</v>
      </c>
      <c r="M129" s="36">
        <f t="shared" si="12"/>
        <v>47361</v>
      </c>
      <c r="N129" s="30" t="str">
        <f t="shared" si="13"/>
        <v>3 jr</v>
      </c>
      <c r="O129" s="34">
        <f t="shared" si="14"/>
        <v>6</v>
      </c>
      <c r="P129" s="31" t="s">
        <v>470</v>
      </c>
    </row>
    <row r="130" spans="1:16" x14ac:dyDescent="0.2">
      <c r="A130" s="47"/>
      <c r="B130" s="14" t="s">
        <v>454</v>
      </c>
      <c r="C130" s="15">
        <v>226</v>
      </c>
      <c r="D130" s="20">
        <v>92</v>
      </c>
      <c r="E130" s="11" t="s">
        <v>256</v>
      </c>
      <c r="F130" s="11" t="s">
        <v>8</v>
      </c>
      <c r="G130" s="11" t="s">
        <v>257</v>
      </c>
      <c r="H130" s="17" t="s">
        <v>56</v>
      </c>
      <c r="I130" s="39"/>
      <c r="J130" s="49">
        <v>1</v>
      </c>
      <c r="K130" s="29" t="str">
        <f t="shared" si="10"/>
        <v>1 keer per 1 jr</v>
      </c>
      <c r="L130" s="36">
        <f t="shared" si="11"/>
        <v>46266</v>
      </c>
      <c r="M130" s="36">
        <f t="shared" si="12"/>
        <v>47361</v>
      </c>
      <c r="N130" s="30" t="str">
        <f t="shared" si="13"/>
        <v>3 jr</v>
      </c>
      <c r="O130" s="34">
        <f t="shared" si="14"/>
        <v>3</v>
      </c>
      <c r="P130" s="31" t="s">
        <v>470</v>
      </c>
    </row>
    <row r="131" spans="1:16" x14ac:dyDescent="0.2">
      <c r="A131" s="47"/>
      <c r="B131" s="14" t="s">
        <v>454</v>
      </c>
      <c r="C131" s="15">
        <v>227</v>
      </c>
      <c r="D131" s="20">
        <v>92</v>
      </c>
      <c r="E131" s="11" t="s">
        <v>258</v>
      </c>
      <c r="F131" s="11" t="s">
        <v>8</v>
      </c>
      <c r="G131" s="11" t="s">
        <v>259</v>
      </c>
      <c r="H131" s="17" t="s">
        <v>33</v>
      </c>
      <c r="I131" s="39"/>
      <c r="J131" s="49">
        <v>1</v>
      </c>
      <c r="K131" s="29" t="str">
        <f t="shared" si="10"/>
        <v>1 keer per 1 jr</v>
      </c>
      <c r="L131" s="36">
        <f t="shared" si="11"/>
        <v>46266</v>
      </c>
      <c r="M131" s="36">
        <f t="shared" si="12"/>
        <v>47361</v>
      </c>
      <c r="N131" s="30" t="str">
        <f t="shared" si="13"/>
        <v>3 jr</v>
      </c>
      <c r="O131" s="34">
        <f t="shared" si="14"/>
        <v>3</v>
      </c>
      <c r="P131" s="31" t="s">
        <v>470</v>
      </c>
    </row>
    <row r="132" spans="1:16" x14ac:dyDescent="0.2">
      <c r="A132" s="47"/>
      <c r="B132" s="14" t="s">
        <v>454</v>
      </c>
      <c r="C132" s="15">
        <v>232</v>
      </c>
      <c r="D132" s="20">
        <v>68</v>
      </c>
      <c r="E132" s="11" t="s">
        <v>260</v>
      </c>
      <c r="F132" s="11" t="s">
        <v>4</v>
      </c>
      <c r="G132" s="11" t="s">
        <v>261</v>
      </c>
      <c r="H132" s="17" t="s">
        <v>56</v>
      </c>
      <c r="I132" s="39"/>
      <c r="J132" s="49">
        <v>1</v>
      </c>
      <c r="K132" s="29" t="str">
        <f t="shared" si="10"/>
        <v>1 keer per 1 jr</v>
      </c>
      <c r="L132" s="36">
        <f t="shared" si="11"/>
        <v>46266</v>
      </c>
      <c r="M132" s="36">
        <f t="shared" si="12"/>
        <v>47361</v>
      </c>
      <c r="N132" s="30" t="str">
        <f t="shared" si="13"/>
        <v>3 jr</v>
      </c>
      <c r="O132" s="34">
        <f t="shared" si="14"/>
        <v>3</v>
      </c>
      <c r="P132" s="31" t="s">
        <v>470</v>
      </c>
    </row>
    <row r="133" spans="1:16" x14ac:dyDescent="0.2">
      <c r="A133" s="47"/>
      <c r="B133" s="14" t="s">
        <v>454</v>
      </c>
      <c r="C133" s="15">
        <v>233</v>
      </c>
      <c r="D133" s="20">
        <v>94</v>
      </c>
      <c r="E133" s="11" t="s">
        <v>262</v>
      </c>
      <c r="F133" s="11" t="s">
        <v>434</v>
      </c>
      <c r="G133" s="11" t="s">
        <v>263</v>
      </c>
      <c r="H133" s="17" t="s">
        <v>56</v>
      </c>
      <c r="I133" s="39"/>
      <c r="J133" s="49">
        <v>1</v>
      </c>
      <c r="K133" s="29" t="str">
        <f t="shared" si="10"/>
        <v>1 keer per 1 jr</v>
      </c>
      <c r="L133" s="36">
        <f t="shared" si="11"/>
        <v>46266</v>
      </c>
      <c r="M133" s="36">
        <f t="shared" si="12"/>
        <v>47361</v>
      </c>
      <c r="N133" s="30" t="str">
        <f t="shared" si="13"/>
        <v>3 jr</v>
      </c>
      <c r="O133" s="34">
        <f t="shared" si="14"/>
        <v>3</v>
      </c>
      <c r="P133" s="31" t="s">
        <v>470</v>
      </c>
    </row>
    <row r="134" spans="1:16" x14ac:dyDescent="0.2">
      <c r="A134" s="47"/>
      <c r="B134" s="14" t="s">
        <v>454</v>
      </c>
      <c r="C134" s="15">
        <v>234</v>
      </c>
      <c r="D134" s="20">
        <v>94</v>
      </c>
      <c r="E134" s="11" t="s">
        <v>264</v>
      </c>
      <c r="F134" s="11" t="s">
        <v>434</v>
      </c>
      <c r="G134" s="11" t="s">
        <v>265</v>
      </c>
      <c r="H134" s="17" t="s">
        <v>56</v>
      </c>
      <c r="I134" s="39"/>
      <c r="J134" s="49">
        <v>3</v>
      </c>
      <c r="K134" s="29" t="str">
        <f t="shared" si="10"/>
        <v>keer per jr</v>
      </c>
      <c r="L134" s="36">
        <f t="shared" si="11"/>
        <v>46266</v>
      </c>
      <c r="M134" s="36">
        <f t="shared" si="12"/>
        <v>47361</v>
      </c>
      <c r="N134" s="30" t="str">
        <f t="shared" si="13"/>
        <v>3 jr</v>
      </c>
      <c r="O134" s="34">
        <f t="shared" si="14"/>
        <v>9</v>
      </c>
      <c r="P134" s="31" t="s">
        <v>470</v>
      </c>
    </row>
    <row r="135" spans="1:16" x14ac:dyDescent="0.2">
      <c r="A135" s="47"/>
      <c r="B135" s="14" t="s">
        <v>454</v>
      </c>
      <c r="C135" s="15">
        <v>235</v>
      </c>
      <c r="D135" s="20">
        <v>94</v>
      </c>
      <c r="E135" s="11" t="s">
        <v>266</v>
      </c>
      <c r="F135" s="11" t="s">
        <v>434</v>
      </c>
      <c r="G135" s="11" t="s">
        <v>267</v>
      </c>
      <c r="H135" s="17" t="s">
        <v>56</v>
      </c>
      <c r="I135" s="39"/>
      <c r="J135" s="49">
        <v>1</v>
      </c>
      <c r="K135" s="29" t="str">
        <f t="shared" si="10"/>
        <v>1 keer per 1 jr</v>
      </c>
      <c r="L135" s="36">
        <f t="shared" si="11"/>
        <v>46266</v>
      </c>
      <c r="M135" s="36">
        <f t="shared" si="12"/>
        <v>47361</v>
      </c>
      <c r="N135" s="30" t="str">
        <f t="shared" si="13"/>
        <v>3 jr</v>
      </c>
      <c r="O135" s="34">
        <f t="shared" si="14"/>
        <v>3</v>
      </c>
      <c r="P135" s="31" t="s">
        <v>470</v>
      </c>
    </row>
    <row r="136" spans="1:16" x14ac:dyDescent="0.2">
      <c r="A136" s="47"/>
      <c r="B136" s="14" t="s">
        <v>454</v>
      </c>
      <c r="C136" s="15">
        <v>236</v>
      </c>
      <c r="D136" s="20">
        <v>94</v>
      </c>
      <c r="E136" s="11" t="s">
        <v>268</v>
      </c>
      <c r="F136" s="11" t="s">
        <v>434</v>
      </c>
      <c r="G136" s="11" t="s">
        <v>269</v>
      </c>
      <c r="H136" s="17" t="s">
        <v>56</v>
      </c>
      <c r="I136" s="39"/>
      <c r="J136" s="49">
        <v>3</v>
      </c>
      <c r="K136" s="29" t="str">
        <f t="shared" si="10"/>
        <v>keer per jr</v>
      </c>
      <c r="L136" s="36">
        <f t="shared" si="11"/>
        <v>46266</v>
      </c>
      <c r="M136" s="36">
        <f t="shared" si="12"/>
        <v>47361</v>
      </c>
      <c r="N136" s="30" t="str">
        <f t="shared" si="13"/>
        <v>3 jr</v>
      </c>
      <c r="O136" s="34">
        <f t="shared" si="14"/>
        <v>9</v>
      </c>
      <c r="P136" s="31" t="s">
        <v>470</v>
      </c>
    </row>
    <row r="137" spans="1:16" x14ac:dyDescent="0.2">
      <c r="A137" s="47"/>
      <c r="B137" s="14" t="s">
        <v>454</v>
      </c>
      <c r="C137" s="15">
        <v>237</v>
      </c>
      <c r="D137" s="20">
        <v>94</v>
      </c>
      <c r="E137" s="11" t="s">
        <v>270</v>
      </c>
      <c r="F137" s="11" t="s">
        <v>434</v>
      </c>
      <c r="G137" s="11" t="s">
        <v>271</v>
      </c>
      <c r="H137" s="17" t="s">
        <v>56</v>
      </c>
      <c r="I137" s="39"/>
      <c r="J137" s="49">
        <v>1</v>
      </c>
      <c r="K137" s="29" t="str">
        <f t="shared" si="10"/>
        <v>1 keer per 1 jr</v>
      </c>
      <c r="L137" s="36">
        <f t="shared" si="11"/>
        <v>46266</v>
      </c>
      <c r="M137" s="36">
        <f t="shared" si="12"/>
        <v>47361</v>
      </c>
      <c r="N137" s="30" t="str">
        <f t="shared" si="13"/>
        <v>3 jr</v>
      </c>
      <c r="O137" s="34">
        <f t="shared" si="14"/>
        <v>3</v>
      </c>
      <c r="P137" s="31" t="s">
        <v>470</v>
      </c>
    </row>
    <row r="138" spans="1:16" x14ac:dyDescent="0.2">
      <c r="A138" s="47"/>
      <c r="B138" s="14" t="s">
        <v>454</v>
      </c>
      <c r="C138" s="15">
        <v>238</v>
      </c>
      <c r="D138" s="20">
        <v>94</v>
      </c>
      <c r="E138" s="11" t="s">
        <v>272</v>
      </c>
      <c r="F138" s="11" t="s">
        <v>434</v>
      </c>
      <c r="G138" s="11" t="s">
        <v>273</v>
      </c>
      <c r="H138" s="17" t="s">
        <v>56</v>
      </c>
      <c r="I138" s="39"/>
      <c r="J138" s="49">
        <v>2</v>
      </c>
      <c r="K138" s="29" t="str">
        <f t="shared" si="10"/>
        <v>keer per jr</v>
      </c>
      <c r="L138" s="36">
        <f t="shared" si="11"/>
        <v>46266</v>
      </c>
      <c r="M138" s="36">
        <f t="shared" si="12"/>
        <v>47361</v>
      </c>
      <c r="N138" s="30" t="str">
        <f t="shared" si="13"/>
        <v>3 jr</v>
      </c>
      <c r="O138" s="34">
        <f t="shared" si="14"/>
        <v>6</v>
      </c>
      <c r="P138" s="31" t="s">
        <v>470</v>
      </c>
    </row>
    <row r="139" spans="1:16" x14ac:dyDescent="0.2">
      <c r="A139" s="47"/>
      <c r="B139" s="14" t="s">
        <v>454</v>
      </c>
      <c r="C139" s="15">
        <v>239</v>
      </c>
      <c r="D139" s="20">
        <v>94</v>
      </c>
      <c r="E139" s="11" t="s">
        <v>274</v>
      </c>
      <c r="F139" s="11" t="s">
        <v>434</v>
      </c>
      <c r="G139" s="11" t="s">
        <v>275</v>
      </c>
      <c r="H139" s="17" t="s">
        <v>33</v>
      </c>
      <c r="I139" s="39"/>
      <c r="J139" s="49">
        <v>1</v>
      </c>
      <c r="K139" s="29" t="str">
        <f t="shared" si="10"/>
        <v>1 keer per 1 jr</v>
      </c>
      <c r="L139" s="36">
        <f t="shared" si="11"/>
        <v>46266</v>
      </c>
      <c r="M139" s="36">
        <f t="shared" si="12"/>
        <v>47361</v>
      </c>
      <c r="N139" s="30" t="str">
        <f t="shared" si="13"/>
        <v>3 jr</v>
      </c>
      <c r="O139" s="34">
        <f t="shared" si="14"/>
        <v>3</v>
      </c>
      <c r="P139" s="31" t="s">
        <v>470</v>
      </c>
    </row>
    <row r="140" spans="1:16" x14ac:dyDescent="0.2">
      <c r="A140" s="47"/>
      <c r="B140" s="14" t="s">
        <v>454</v>
      </c>
      <c r="C140" s="21" t="s">
        <v>470</v>
      </c>
      <c r="D140" s="20">
        <v>98</v>
      </c>
      <c r="E140" s="11" t="s">
        <v>394</v>
      </c>
      <c r="F140" s="11" t="s">
        <v>9</v>
      </c>
      <c r="G140" s="11" t="s">
        <v>9</v>
      </c>
      <c r="H140" s="17" t="s">
        <v>470</v>
      </c>
      <c r="I140" s="39"/>
      <c r="J140" s="49">
        <v>0</v>
      </c>
      <c r="K140" s="29" t="str">
        <f t="shared" si="10"/>
        <v>keer per jr</v>
      </c>
      <c r="L140" s="36">
        <f t="shared" si="11"/>
        <v>46266</v>
      </c>
      <c r="M140" s="36">
        <f t="shared" si="12"/>
        <v>47361</v>
      </c>
      <c r="N140" s="30" t="str">
        <f t="shared" si="13"/>
        <v>3 jr</v>
      </c>
      <c r="O140" s="34">
        <f t="shared" si="14"/>
        <v>0</v>
      </c>
      <c r="P140" s="31" t="s">
        <v>470</v>
      </c>
    </row>
    <row r="141" spans="1:16" x14ac:dyDescent="0.2">
      <c r="A141" s="47"/>
      <c r="B141" s="14" t="s">
        <v>454</v>
      </c>
      <c r="C141" s="21" t="s">
        <v>470</v>
      </c>
      <c r="D141" s="20">
        <v>101</v>
      </c>
      <c r="E141" s="11" t="s">
        <v>394</v>
      </c>
      <c r="F141" s="11" t="s">
        <v>399</v>
      </c>
      <c r="G141" s="11" t="s">
        <v>399</v>
      </c>
      <c r="H141" s="17" t="s">
        <v>470</v>
      </c>
      <c r="I141" s="39"/>
      <c r="J141" s="49">
        <v>0</v>
      </c>
      <c r="K141" s="29" t="str">
        <f t="shared" si="10"/>
        <v>keer per jr</v>
      </c>
      <c r="L141" s="36">
        <f t="shared" si="11"/>
        <v>46266</v>
      </c>
      <c r="M141" s="36">
        <f t="shared" si="12"/>
        <v>47361</v>
      </c>
      <c r="N141" s="30" t="str">
        <f t="shared" si="13"/>
        <v>3 jr</v>
      </c>
      <c r="O141" s="34">
        <f t="shared" si="14"/>
        <v>0</v>
      </c>
      <c r="P141" s="31" t="s">
        <v>470</v>
      </c>
    </row>
    <row r="142" spans="1:16" x14ac:dyDescent="0.2">
      <c r="A142" s="47"/>
      <c r="B142" s="14" t="s">
        <v>454</v>
      </c>
      <c r="C142" s="15">
        <v>246</v>
      </c>
      <c r="D142" s="20">
        <v>102</v>
      </c>
      <c r="E142" s="11" t="s">
        <v>276</v>
      </c>
      <c r="F142" s="11" t="s">
        <v>17</v>
      </c>
      <c r="G142" s="11" t="s">
        <v>277</v>
      </c>
      <c r="H142" s="17" t="s">
        <v>56</v>
      </c>
      <c r="I142" s="39"/>
      <c r="J142" s="49">
        <v>1</v>
      </c>
      <c r="K142" s="29" t="str">
        <f t="shared" si="10"/>
        <v>1 keer per 1 jr</v>
      </c>
      <c r="L142" s="36">
        <f t="shared" si="11"/>
        <v>46266</v>
      </c>
      <c r="M142" s="36">
        <f t="shared" si="12"/>
        <v>47361</v>
      </c>
      <c r="N142" s="30" t="str">
        <f t="shared" si="13"/>
        <v>3 jr</v>
      </c>
      <c r="O142" s="34">
        <f t="shared" si="14"/>
        <v>3</v>
      </c>
      <c r="P142" s="31" t="s">
        <v>470</v>
      </c>
    </row>
    <row r="143" spans="1:16" x14ac:dyDescent="0.2">
      <c r="A143" s="47"/>
      <c r="B143" s="14" t="s">
        <v>454</v>
      </c>
      <c r="C143" s="15">
        <v>247</v>
      </c>
      <c r="D143" s="20">
        <v>102</v>
      </c>
      <c r="E143" s="11" t="s">
        <v>278</v>
      </c>
      <c r="F143" s="11" t="s">
        <v>17</v>
      </c>
      <c r="G143" s="11" t="s">
        <v>279</v>
      </c>
      <c r="H143" s="17" t="s">
        <v>56</v>
      </c>
      <c r="I143" s="39"/>
      <c r="J143" s="49">
        <v>3</v>
      </c>
      <c r="K143" s="29" t="str">
        <f t="shared" si="10"/>
        <v>keer per jr</v>
      </c>
      <c r="L143" s="36">
        <f t="shared" si="11"/>
        <v>46266</v>
      </c>
      <c r="M143" s="36">
        <f t="shared" si="12"/>
        <v>47361</v>
      </c>
      <c r="N143" s="30" t="str">
        <f t="shared" si="13"/>
        <v>3 jr</v>
      </c>
      <c r="O143" s="34">
        <f t="shared" si="14"/>
        <v>9</v>
      </c>
      <c r="P143" s="31" t="s">
        <v>470</v>
      </c>
    </row>
    <row r="144" spans="1:16" x14ac:dyDescent="0.2">
      <c r="A144" s="47"/>
      <c r="B144" s="14" t="s">
        <v>454</v>
      </c>
      <c r="C144" s="15">
        <v>248</v>
      </c>
      <c r="D144" s="20">
        <v>103</v>
      </c>
      <c r="E144" s="11" t="s">
        <v>280</v>
      </c>
      <c r="F144" s="11" t="s">
        <v>14</v>
      </c>
      <c r="G144" s="11" t="s">
        <v>281</v>
      </c>
      <c r="H144" s="17" t="s">
        <v>56</v>
      </c>
      <c r="I144" s="39"/>
      <c r="J144" s="49">
        <v>1</v>
      </c>
      <c r="K144" s="29" t="str">
        <f t="shared" si="10"/>
        <v>1 keer per 1 jr</v>
      </c>
      <c r="L144" s="36">
        <f t="shared" si="11"/>
        <v>46266</v>
      </c>
      <c r="M144" s="36">
        <f t="shared" si="12"/>
        <v>47361</v>
      </c>
      <c r="N144" s="30" t="str">
        <f t="shared" si="13"/>
        <v>3 jr</v>
      </c>
      <c r="O144" s="34">
        <f t="shared" si="14"/>
        <v>3</v>
      </c>
      <c r="P144" s="31" t="s">
        <v>470</v>
      </c>
    </row>
    <row r="145" spans="1:16" x14ac:dyDescent="0.2">
      <c r="A145" s="47"/>
      <c r="B145" s="14" t="s">
        <v>454</v>
      </c>
      <c r="C145" s="21" t="s">
        <v>470</v>
      </c>
      <c r="D145" s="20">
        <v>104</v>
      </c>
      <c r="E145" s="11" t="s">
        <v>394</v>
      </c>
      <c r="F145" s="11" t="s">
        <v>436</v>
      </c>
      <c r="G145" s="11" t="s">
        <v>436</v>
      </c>
      <c r="H145" s="17" t="s">
        <v>470</v>
      </c>
      <c r="I145" s="39"/>
      <c r="J145" s="49">
        <v>0</v>
      </c>
      <c r="K145" s="29" t="str">
        <f t="shared" si="10"/>
        <v>keer per jr</v>
      </c>
      <c r="L145" s="36">
        <f t="shared" si="11"/>
        <v>46266</v>
      </c>
      <c r="M145" s="36">
        <f t="shared" si="12"/>
        <v>47361</v>
      </c>
      <c r="N145" s="30" t="str">
        <f t="shared" si="13"/>
        <v>3 jr</v>
      </c>
      <c r="O145" s="34">
        <f t="shared" si="14"/>
        <v>0</v>
      </c>
      <c r="P145" s="31" t="s">
        <v>470</v>
      </c>
    </row>
    <row r="146" spans="1:16" x14ac:dyDescent="0.2">
      <c r="A146" s="47"/>
      <c r="B146" s="14" t="s">
        <v>454</v>
      </c>
      <c r="C146" s="21" t="s">
        <v>470</v>
      </c>
      <c r="D146" s="20">
        <v>105</v>
      </c>
      <c r="E146" s="15" t="s">
        <v>394</v>
      </c>
      <c r="F146" s="15" t="s">
        <v>11</v>
      </c>
      <c r="G146" s="11" t="s">
        <v>11</v>
      </c>
      <c r="H146" s="17" t="s">
        <v>470</v>
      </c>
      <c r="I146" s="39"/>
      <c r="J146" s="49">
        <v>0</v>
      </c>
      <c r="K146" s="29" t="str">
        <f t="shared" si="10"/>
        <v>keer per jr</v>
      </c>
      <c r="L146" s="36">
        <f t="shared" si="11"/>
        <v>46266</v>
      </c>
      <c r="M146" s="36">
        <f t="shared" si="12"/>
        <v>47361</v>
      </c>
      <c r="N146" s="30" t="str">
        <f t="shared" si="13"/>
        <v>3 jr</v>
      </c>
      <c r="O146" s="34">
        <f t="shared" si="14"/>
        <v>0</v>
      </c>
      <c r="P146" s="31" t="s">
        <v>470</v>
      </c>
    </row>
    <row r="147" spans="1:16" x14ac:dyDescent="0.2">
      <c r="A147" s="47"/>
      <c r="B147" s="14" t="s">
        <v>454</v>
      </c>
      <c r="C147" s="15">
        <v>251</v>
      </c>
      <c r="D147" s="20">
        <v>106</v>
      </c>
      <c r="E147" s="11" t="s">
        <v>282</v>
      </c>
      <c r="F147" s="11" t="s">
        <v>437</v>
      </c>
      <c r="G147" s="11" t="s">
        <v>283</v>
      </c>
      <c r="H147" s="17" t="s">
        <v>56</v>
      </c>
      <c r="I147" s="39"/>
      <c r="J147" s="49">
        <v>1</v>
      </c>
      <c r="K147" s="29" t="str">
        <f t="shared" si="10"/>
        <v>1 keer per 1 jr</v>
      </c>
      <c r="L147" s="36">
        <f t="shared" si="11"/>
        <v>46266</v>
      </c>
      <c r="M147" s="36">
        <f t="shared" si="12"/>
        <v>47361</v>
      </c>
      <c r="N147" s="30" t="str">
        <f t="shared" si="13"/>
        <v>3 jr</v>
      </c>
      <c r="O147" s="34">
        <f t="shared" si="14"/>
        <v>3</v>
      </c>
      <c r="P147" s="31" t="s">
        <v>470</v>
      </c>
    </row>
    <row r="148" spans="1:16" x14ac:dyDescent="0.2">
      <c r="A148" s="47"/>
      <c r="B148" s="14" t="s">
        <v>454</v>
      </c>
      <c r="C148" s="15">
        <v>252</v>
      </c>
      <c r="D148" s="20">
        <v>106</v>
      </c>
      <c r="E148" s="11" t="s">
        <v>284</v>
      </c>
      <c r="F148" s="11" t="s">
        <v>437</v>
      </c>
      <c r="G148" s="11" t="s">
        <v>285</v>
      </c>
      <c r="H148" s="17" t="s">
        <v>56</v>
      </c>
      <c r="I148" s="39"/>
      <c r="J148" s="49">
        <v>3</v>
      </c>
      <c r="K148" s="29" t="str">
        <f t="shared" si="10"/>
        <v>keer per jr</v>
      </c>
      <c r="L148" s="36">
        <f t="shared" si="11"/>
        <v>46266</v>
      </c>
      <c r="M148" s="36">
        <f t="shared" si="12"/>
        <v>47361</v>
      </c>
      <c r="N148" s="30" t="str">
        <f t="shared" si="13"/>
        <v>3 jr</v>
      </c>
      <c r="O148" s="34">
        <f t="shared" si="14"/>
        <v>9</v>
      </c>
      <c r="P148" s="31" t="s">
        <v>470</v>
      </c>
    </row>
    <row r="149" spans="1:16" x14ac:dyDescent="0.2">
      <c r="A149" s="47"/>
      <c r="B149" s="14" t="s">
        <v>454</v>
      </c>
      <c r="C149" s="15">
        <v>253</v>
      </c>
      <c r="D149" s="20">
        <v>107</v>
      </c>
      <c r="E149" s="11" t="s">
        <v>286</v>
      </c>
      <c r="F149" s="11" t="s">
        <v>15</v>
      </c>
      <c r="G149" s="11" t="s">
        <v>287</v>
      </c>
      <c r="H149" s="17" t="s">
        <v>33</v>
      </c>
      <c r="I149" s="39"/>
      <c r="J149" s="49">
        <v>1</v>
      </c>
      <c r="K149" s="29" t="str">
        <f t="shared" si="10"/>
        <v>1 keer per 1 jr</v>
      </c>
      <c r="L149" s="36">
        <f t="shared" si="11"/>
        <v>46266</v>
      </c>
      <c r="M149" s="36">
        <f t="shared" si="12"/>
        <v>47361</v>
      </c>
      <c r="N149" s="30" t="str">
        <f t="shared" si="13"/>
        <v>3 jr</v>
      </c>
      <c r="O149" s="34">
        <f t="shared" si="14"/>
        <v>3</v>
      </c>
      <c r="P149" s="31" t="s">
        <v>470</v>
      </c>
    </row>
    <row r="150" spans="1:16" x14ac:dyDescent="0.2">
      <c r="A150" s="47"/>
      <c r="B150" s="14" t="s">
        <v>454</v>
      </c>
      <c r="C150" s="15">
        <v>254</v>
      </c>
      <c r="D150" s="20">
        <v>108</v>
      </c>
      <c r="E150" s="11" t="s">
        <v>288</v>
      </c>
      <c r="F150" s="11" t="s">
        <v>438</v>
      </c>
      <c r="G150" s="11" t="s">
        <v>289</v>
      </c>
      <c r="H150" s="17" t="s">
        <v>56</v>
      </c>
      <c r="I150" s="39"/>
      <c r="J150" s="49">
        <v>2</v>
      </c>
      <c r="K150" s="29" t="str">
        <f t="shared" si="10"/>
        <v>keer per jr</v>
      </c>
      <c r="L150" s="36">
        <f t="shared" si="11"/>
        <v>46266</v>
      </c>
      <c r="M150" s="36">
        <f t="shared" si="12"/>
        <v>47361</v>
      </c>
      <c r="N150" s="30" t="str">
        <f t="shared" si="13"/>
        <v>3 jr</v>
      </c>
      <c r="O150" s="34">
        <f t="shared" si="14"/>
        <v>6</v>
      </c>
      <c r="P150" s="31" t="s">
        <v>470</v>
      </c>
    </row>
    <row r="151" spans="1:16" x14ac:dyDescent="0.2">
      <c r="A151" s="47"/>
      <c r="B151" s="14" t="s">
        <v>454</v>
      </c>
      <c r="C151" s="15">
        <v>255</v>
      </c>
      <c r="D151" s="20">
        <v>108</v>
      </c>
      <c r="E151" s="11" t="s">
        <v>290</v>
      </c>
      <c r="F151" s="11" t="s">
        <v>438</v>
      </c>
      <c r="G151" s="19" t="s">
        <v>390</v>
      </c>
      <c r="H151" s="18" t="s">
        <v>56</v>
      </c>
      <c r="I151" s="39"/>
      <c r="J151" s="49">
        <v>2</v>
      </c>
      <c r="K151" s="29" t="str">
        <f t="shared" si="10"/>
        <v>keer per jr</v>
      </c>
      <c r="L151" s="36">
        <f t="shared" si="11"/>
        <v>46266</v>
      </c>
      <c r="M151" s="36">
        <f t="shared" si="12"/>
        <v>47361</v>
      </c>
      <c r="N151" s="30" t="str">
        <f t="shared" si="13"/>
        <v>3 jr</v>
      </c>
      <c r="O151" s="34">
        <f t="shared" si="14"/>
        <v>6</v>
      </c>
      <c r="P151" s="31" t="s">
        <v>470</v>
      </c>
    </row>
    <row r="152" spans="1:16" x14ac:dyDescent="0.2">
      <c r="A152" s="47"/>
      <c r="B152" s="14" t="s">
        <v>454</v>
      </c>
      <c r="C152" s="15">
        <v>256</v>
      </c>
      <c r="D152" s="20">
        <v>108</v>
      </c>
      <c r="E152" s="11" t="s">
        <v>291</v>
      </c>
      <c r="F152" s="11" t="s">
        <v>438</v>
      </c>
      <c r="G152" s="11" t="s">
        <v>292</v>
      </c>
      <c r="H152" s="17" t="s">
        <v>56</v>
      </c>
      <c r="I152" s="39"/>
      <c r="J152" s="49">
        <v>2</v>
      </c>
      <c r="K152" s="29" t="str">
        <f t="shared" si="10"/>
        <v>keer per jr</v>
      </c>
      <c r="L152" s="36">
        <f t="shared" si="11"/>
        <v>46266</v>
      </c>
      <c r="M152" s="36">
        <f t="shared" si="12"/>
        <v>47361</v>
      </c>
      <c r="N152" s="30" t="str">
        <f t="shared" si="13"/>
        <v>3 jr</v>
      </c>
      <c r="O152" s="34">
        <f t="shared" si="14"/>
        <v>6</v>
      </c>
      <c r="P152" s="31" t="s">
        <v>470</v>
      </c>
    </row>
    <row r="153" spans="1:16" x14ac:dyDescent="0.2">
      <c r="A153" s="47"/>
      <c r="B153" s="14" t="s">
        <v>454</v>
      </c>
      <c r="C153" s="15">
        <v>258</v>
      </c>
      <c r="D153" s="20">
        <v>108</v>
      </c>
      <c r="E153" s="11" t="s">
        <v>293</v>
      </c>
      <c r="F153" s="11" t="s">
        <v>438</v>
      </c>
      <c r="G153" s="11" t="s">
        <v>294</v>
      </c>
      <c r="H153" s="17" t="s">
        <v>56</v>
      </c>
      <c r="I153" s="39"/>
      <c r="J153" s="49">
        <v>2</v>
      </c>
      <c r="K153" s="29" t="str">
        <f t="shared" si="10"/>
        <v>keer per jr</v>
      </c>
      <c r="L153" s="36">
        <f t="shared" si="11"/>
        <v>46266</v>
      </c>
      <c r="M153" s="36">
        <f t="shared" si="12"/>
        <v>47361</v>
      </c>
      <c r="N153" s="30" t="str">
        <f t="shared" si="13"/>
        <v>3 jr</v>
      </c>
      <c r="O153" s="34">
        <f t="shared" si="14"/>
        <v>6</v>
      </c>
      <c r="P153" s="31" t="s">
        <v>470</v>
      </c>
    </row>
    <row r="154" spans="1:16" x14ac:dyDescent="0.2">
      <c r="A154" s="47"/>
      <c r="B154" s="14" t="s">
        <v>454</v>
      </c>
      <c r="C154" s="15">
        <v>262</v>
      </c>
      <c r="D154" s="20">
        <v>108</v>
      </c>
      <c r="E154" s="11" t="s">
        <v>295</v>
      </c>
      <c r="F154" s="11" t="s">
        <v>438</v>
      </c>
      <c r="G154" s="11" t="s">
        <v>296</v>
      </c>
      <c r="H154" s="17" t="s">
        <v>56</v>
      </c>
      <c r="I154" s="39"/>
      <c r="J154" s="49">
        <v>1</v>
      </c>
      <c r="K154" s="29" t="str">
        <f t="shared" si="10"/>
        <v>1 keer per 1 jr</v>
      </c>
      <c r="L154" s="36">
        <f t="shared" si="11"/>
        <v>46266</v>
      </c>
      <c r="M154" s="36">
        <f t="shared" si="12"/>
        <v>47361</v>
      </c>
      <c r="N154" s="30" t="str">
        <f t="shared" si="13"/>
        <v>3 jr</v>
      </c>
      <c r="O154" s="34">
        <f t="shared" si="14"/>
        <v>3</v>
      </c>
      <c r="P154" s="31" t="s">
        <v>470</v>
      </c>
    </row>
    <row r="155" spans="1:16" x14ac:dyDescent="0.2">
      <c r="A155" s="47"/>
      <c r="B155" s="14" t="s">
        <v>454</v>
      </c>
      <c r="C155" s="15">
        <v>263</v>
      </c>
      <c r="D155" s="20">
        <v>108</v>
      </c>
      <c r="E155" s="11" t="s">
        <v>297</v>
      </c>
      <c r="F155" s="11" t="s">
        <v>438</v>
      </c>
      <c r="G155" s="11" t="s">
        <v>298</v>
      </c>
      <c r="H155" s="17" t="s">
        <v>56</v>
      </c>
      <c r="I155" s="39"/>
      <c r="J155" s="49">
        <v>1</v>
      </c>
      <c r="K155" s="29" t="str">
        <f t="shared" si="10"/>
        <v>1 keer per 1 jr</v>
      </c>
      <c r="L155" s="36">
        <f t="shared" si="11"/>
        <v>46266</v>
      </c>
      <c r="M155" s="36">
        <f t="shared" si="12"/>
        <v>47361</v>
      </c>
      <c r="N155" s="30" t="str">
        <f t="shared" si="13"/>
        <v>3 jr</v>
      </c>
      <c r="O155" s="34">
        <f t="shared" si="14"/>
        <v>3</v>
      </c>
      <c r="P155" s="31" t="s">
        <v>470</v>
      </c>
    </row>
    <row r="156" spans="1:16" x14ac:dyDescent="0.2">
      <c r="A156" s="47"/>
      <c r="B156" s="14" t="s">
        <v>454</v>
      </c>
      <c r="C156" s="15">
        <v>264</v>
      </c>
      <c r="D156" s="20">
        <v>109</v>
      </c>
      <c r="E156" s="11" t="s">
        <v>299</v>
      </c>
      <c r="F156" s="11" t="s">
        <v>410</v>
      </c>
      <c r="G156" s="11" t="s">
        <v>300</v>
      </c>
      <c r="H156" s="17" t="s">
        <v>56</v>
      </c>
      <c r="I156" s="39"/>
      <c r="J156" s="49">
        <v>1</v>
      </c>
      <c r="K156" s="29" t="str">
        <f t="shared" si="10"/>
        <v>1 keer per 1 jr</v>
      </c>
      <c r="L156" s="36">
        <f t="shared" si="11"/>
        <v>46266</v>
      </c>
      <c r="M156" s="36">
        <f t="shared" si="12"/>
        <v>47361</v>
      </c>
      <c r="N156" s="30" t="str">
        <f t="shared" si="13"/>
        <v>3 jr</v>
      </c>
      <c r="O156" s="34">
        <f t="shared" si="14"/>
        <v>3</v>
      </c>
      <c r="P156" s="31" t="s">
        <v>470</v>
      </c>
    </row>
    <row r="157" spans="1:16" x14ac:dyDescent="0.2">
      <c r="A157" s="47"/>
      <c r="B157" s="14" t="s">
        <v>454</v>
      </c>
      <c r="C157" s="15">
        <v>265</v>
      </c>
      <c r="D157" s="20">
        <v>109</v>
      </c>
      <c r="E157" s="11" t="s">
        <v>301</v>
      </c>
      <c r="F157" s="11" t="s">
        <v>410</v>
      </c>
      <c r="G157" s="11" t="s">
        <v>302</v>
      </c>
      <c r="H157" s="17" t="s">
        <v>56</v>
      </c>
      <c r="I157" s="39"/>
      <c r="J157" s="49">
        <v>4</v>
      </c>
      <c r="K157" s="29" t="str">
        <f t="shared" si="10"/>
        <v>keer per jr</v>
      </c>
      <c r="L157" s="36">
        <f t="shared" si="11"/>
        <v>46266</v>
      </c>
      <c r="M157" s="36">
        <f t="shared" si="12"/>
        <v>47361</v>
      </c>
      <c r="N157" s="30" t="str">
        <f t="shared" si="13"/>
        <v>3 jr</v>
      </c>
      <c r="O157" s="34">
        <f t="shared" si="14"/>
        <v>12</v>
      </c>
      <c r="P157" s="31" t="s">
        <v>470</v>
      </c>
    </row>
    <row r="158" spans="1:16" x14ac:dyDescent="0.2">
      <c r="A158" s="47"/>
      <c r="B158" s="14" t="s">
        <v>454</v>
      </c>
      <c r="C158" s="15">
        <v>266</v>
      </c>
      <c r="D158" s="20">
        <v>110</v>
      </c>
      <c r="E158" s="11" t="s">
        <v>303</v>
      </c>
      <c r="F158" s="11" t="s">
        <v>409</v>
      </c>
      <c r="G158" s="11" t="s">
        <v>304</v>
      </c>
      <c r="H158" s="17" t="s">
        <v>56</v>
      </c>
      <c r="I158" s="39"/>
      <c r="J158" s="49">
        <v>1</v>
      </c>
      <c r="K158" s="29" t="str">
        <f t="shared" si="10"/>
        <v>1 keer per 1 jr</v>
      </c>
      <c r="L158" s="36">
        <f t="shared" si="11"/>
        <v>46266</v>
      </c>
      <c r="M158" s="36">
        <f t="shared" si="12"/>
        <v>47361</v>
      </c>
      <c r="N158" s="30" t="str">
        <f t="shared" si="13"/>
        <v>3 jr</v>
      </c>
      <c r="O158" s="34">
        <f t="shared" si="14"/>
        <v>3</v>
      </c>
      <c r="P158" s="31" t="s">
        <v>470</v>
      </c>
    </row>
    <row r="159" spans="1:16" x14ac:dyDescent="0.2">
      <c r="A159" s="47"/>
      <c r="B159" s="14" t="s">
        <v>454</v>
      </c>
      <c r="C159" s="15">
        <v>267</v>
      </c>
      <c r="D159" s="20">
        <v>111</v>
      </c>
      <c r="E159" s="11" t="s">
        <v>305</v>
      </c>
      <c r="F159" s="11" t="s">
        <v>12</v>
      </c>
      <c r="G159" s="11" t="s">
        <v>306</v>
      </c>
      <c r="H159" s="17" t="s">
        <v>56</v>
      </c>
      <c r="I159" s="39"/>
      <c r="J159" s="49">
        <v>1</v>
      </c>
      <c r="K159" s="29" t="str">
        <f t="shared" si="10"/>
        <v>1 keer per 1 jr</v>
      </c>
      <c r="L159" s="36">
        <f t="shared" si="11"/>
        <v>46266</v>
      </c>
      <c r="M159" s="36">
        <f t="shared" si="12"/>
        <v>47361</v>
      </c>
      <c r="N159" s="30" t="str">
        <f t="shared" si="13"/>
        <v>3 jr</v>
      </c>
      <c r="O159" s="34">
        <f t="shared" si="14"/>
        <v>3</v>
      </c>
      <c r="P159" s="31" t="s">
        <v>470</v>
      </c>
    </row>
    <row r="160" spans="1:16" x14ac:dyDescent="0.2">
      <c r="A160" s="47"/>
      <c r="B160" s="14" t="s">
        <v>454</v>
      </c>
      <c r="C160" s="15">
        <v>268</v>
      </c>
      <c r="D160" s="20">
        <v>111</v>
      </c>
      <c r="E160" s="11" t="s">
        <v>307</v>
      </c>
      <c r="F160" s="11" t="s">
        <v>12</v>
      </c>
      <c r="G160" s="11" t="s">
        <v>308</v>
      </c>
      <c r="H160" s="17" t="s">
        <v>56</v>
      </c>
      <c r="I160" s="39"/>
      <c r="J160" s="49">
        <v>1</v>
      </c>
      <c r="K160" s="29" t="str">
        <f t="shared" si="10"/>
        <v>1 keer per 1 jr</v>
      </c>
      <c r="L160" s="36">
        <f t="shared" si="11"/>
        <v>46266</v>
      </c>
      <c r="M160" s="36">
        <f t="shared" si="12"/>
        <v>47361</v>
      </c>
      <c r="N160" s="30" t="str">
        <f t="shared" si="13"/>
        <v>3 jr</v>
      </c>
      <c r="O160" s="34">
        <f t="shared" si="14"/>
        <v>3</v>
      </c>
      <c r="P160" s="31" t="s">
        <v>470</v>
      </c>
    </row>
    <row r="161" spans="1:16" x14ac:dyDescent="0.2">
      <c r="A161" s="47"/>
      <c r="B161" s="14" t="s">
        <v>454</v>
      </c>
      <c r="C161" s="15">
        <v>269</v>
      </c>
      <c r="D161" s="20">
        <v>112</v>
      </c>
      <c r="E161" s="11" t="s">
        <v>309</v>
      </c>
      <c r="F161" s="11" t="s">
        <v>439</v>
      </c>
      <c r="G161" s="11" t="s">
        <v>310</v>
      </c>
      <c r="H161" s="17" t="s">
        <v>56</v>
      </c>
      <c r="I161" s="39"/>
      <c r="J161" s="49">
        <v>1</v>
      </c>
      <c r="K161" s="29" t="str">
        <f t="shared" si="10"/>
        <v>1 keer per 1 jr</v>
      </c>
      <c r="L161" s="36">
        <f t="shared" si="11"/>
        <v>46266</v>
      </c>
      <c r="M161" s="36">
        <f t="shared" si="12"/>
        <v>47361</v>
      </c>
      <c r="N161" s="30" t="str">
        <f t="shared" si="13"/>
        <v>3 jr</v>
      </c>
      <c r="O161" s="34">
        <f t="shared" si="14"/>
        <v>3</v>
      </c>
      <c r="P161" s="31" t="s">
        <v>470</v>
      </c>
    </row>
    <row r="162" spans="1:16" x14ac:dyDescent="0.2">
      <c r="A162" s="47"/>
      <c r="B162" s="14" t="s">
        <v>454</v>
      </c>
      <c r="C162" s="21" t="s">
        <v>470</v>
      </c>
      <c r="D162" s="20">
        <v>113</v>
      </c>
      <c r="E162" s="11" t="s">
        <v>394</v>
      </c>
      <c r="F162" s="11" t="s">
        <v>398</v>
      </c>
      <c r="G162" s="11" t="s">
        <v>398</v>
      </c>
      <c r="H162" s="17" t="s">
        <v>470</v>
      </c>
      <c r="I162" s="39"/>
      <c r="J162" s="49">
        <v>0</v>
      </c>
      <c r="K162" s="29" t="str">
        <f t="shared" si="10"/>
        <v>keer per jr</v>
      </c>
      <c r="L162" s="36">
        <f t="shared" si="11"/>
        <v>46266</v>
      </c>
      <c r="M162" s="36">
        <f t="shared" si="12"/>
        <v>47361</v>
      </c>
      <c r="N162" s="30" t="str">
        <f t="shared" si="13"/>
        <v>3 jr</v>
      </c>
      <c r="O162" s="34">
        <f t="shared" si="14"/>
        <v>0</v>
      </c>
      <c r="P162" s="31" t="s">
        <v>470</v>
      </c>
    </row>
    <row r="163" spans="1:16" x14ac:dyDescent="0.2">
      <c r="A163" s="47"/>
      <c r="B163" s="14" t="s">
        <v>454</v>
      </c>
      <c r="C163" s="21" t="s">
        <v>470</v>
      </c>
      <c r="D163" s="20">
        <v>201</v>
      </c>
      <c r="E163" s="11" t="s">
        <v>394</v>
      </c>
      <c r="F163" s="11" t="s">
        <v>399</v>
      </c>
      <c r="G163" s="11" t="s">
        <v>399</v>
      </c>
      <c r="H163" s="17" t="s">
        <v>470</v>
      </c>
      <c r="I163" s="39"/>
      <c r="J163" s="49">
        <v>0</v>
      </c>
      <c r="K163" s="29" t="str">
        <f t="shared" si="10"/>
        <v>keer per jr</v>
      </c>
      <c r="L163" s="36">
        <f t="shared" si="11"/>
        <v>46266</v>
      </c>
      <c r="M163" s="36">
        <f t="shared" si="12"/>
        <v>47361</v>
      </c>
      <c r="N163" s="30" t="str">
        <f t="shared" si="13"/>
        <v>3 jr</v>
      </c>
      <c r="O163" s="34">
        <f t="shared" si="14"/>
        <v>0</v>
      </c>
      <c r="P163" s="31" t="s">
        <v>470</v>
      </c>
    </row>
    <row r="164" spans="1:16" x14ac:dyDescent="0.2">
      <c r="A164" s="47"/>
      <c r="B164" s="14" t="s">
        <v>454</v>
      </c>
      <c r="C164" s="15">
        <v>270</v>
      </c>
      <c r="D164" s="20">
        <v>202</v>
      </c>
      <c r="E164" s="11" t="s">
        <v>311</v>
      </c>
      <c r="F164" s="11" t="s">
        <v>17</v>
      </c>
      <c r="G164" s="11" t="s">
        <v>277</v>
      </c>
      <c r="H164" s="17" t="s">
        <v>56</v>
      </c>
      <c r="I164" s="39"/>
      <c r="J164" s="49">
        <v>1</v>
      </c>
      <c r="K164" s="29" t="str">
        <f t="shared" si="10"/>
        <v>1 keer per 1 jr</v>
      </c>
      <c r="L164" s="36">
        <f t="shared" si="11"/>
        <v>46266</v>
      </c>
      <c r="M164" s="36">
        <f t="shared" si="12"/>
        <v>47361</v>
      </c>
      <c r="N164" s="30" t="str">
        <f t="shared" si="13"/>
        <v>3 jr</v>
      </c>
      <c r="O164" s="34">
        <f t="shared" si="14"/>
        <v>3</v>
      </c>
      <c r="P164" s="31" t="s">
        <v>470</v>
      </c>
    </row>
    <row r="165" spans="1:16" x14ac:dyDescent="0.2">
      <c r="A165" s="47"/>
      <c r="B165" s="14" t="s">
        <v>454</v>
      </c>
      <c r="C165" s="15">
        <v>271</v>
      </c>
      <c r="D165" s="20">
        <v>203</v>
      </c>
      <c r="E165" s="11" t="s">
        <v>312</v>
      </c>
      <c r="F165" s="11" t="s">
        <v>440</v>
      </c>
      <c r="G165" s="11" t="s">
        <v>313</v>
      </c>
      <c r="H165" s="17" t="s">
        <v>56</v>
      </c>
      <c r="I165" s="39"/>
      <c r="J165" s="49">
        <v>0.5</v>
      </c>
      <c r="K165" s="29" t="str">
        <f t="shared" si="10"/>
        <v>1 keer per 2 jr</v>
      </c>
      <c r="L165" s="36">
        <f t="shared" si="11"/>
        <v>46266</v>
      </c>
      <c r="M165" s="36">
        <f t="shared" si="12"/>
        <v>47361</v>
      </c>
      <c r="N165" s="30" t="str">
        <f t="shared" si="13"/>
        <v>3 jr</v>
      </c>
      <c r="O165" s="34">
        <f t="shared" si="14"/>
        <v>2</v>
      </c>
      <c r="P165" s="31" t="s">
        <v>470</v>
      </c>
    </row>
    <row r="166" spans="1:16" x14ac:dyDescent="0.2">
      <c r="A166" s="47"/>
      <c r="B166" s="14" t="s">
        <v>454</v>
      </c>
      <c r="C166" s="21" t="s">
        <v>470</v>
      </c>
      <c r="D166" s="20">
        <v>204</v>
      </c>
      <c r="E166" s="11" t="s">
        <v>394</v>
      </c>
      <c r="F166" s="11" t="s">
        <v>10</v>
      </c>
      <c r="G166" s="11" t="s">
        <v>10</v>
      </c>
      <c r="H166" s="17" t="s">
        <v>470</v>
      </c>
      <c r="I166" s="39"/>
      <c r="J166" s="49">
        <v>0</v>
      </c>
      <c r="K166" s="29" t="str">
        <f t="shared" si="10"/>
        <v>keer per jr</v>
      </c>
      <c r="L166" s="36">
        <f t="shared" si="11"/>
        <v>46266</v>
      </c>
      <c r="M166" s="36">
        <f t="shared" si="12"/>
        <v>47361</v>
      </c>
      <c r="N166" s="30" t="str">
        <f t="shared" si="13"/>
        <v>3 jr</v>
      </c>
      <c r="O166" s="34">
        <f t="shared" si="14"/>
        <v>0</v>
      </c>
      <c r="P166" s="31" t="s">
        <v>470</v>
      </c>
    </row>
    <row r="167" spans="1:16" x14ac:dyDescent="0.2">
      <c r="A167" s="47"/>
      <c r="B167" s="14" t="s">
        <v>454</v>
      </c>
      <c r="C167" s="21" t="s">
        <v>470</v>
      </c>
      <c r="D167" s="20">
        <v>205</v>
      </c>
      <c r="E167" s="11" t="s">
        <v>394</v>
      </c>
      <c r="F167" s="11" t="s">
        <v>11</v>
      </c>
      <c r="G167" s="11" t="s">
        <v>11</v>
      </c>
      <c r="H167" s="17" t="s">
        <v>56</v>
      </c>
      <c r="I167" s="39"/>
      <c r="J167" s="49">
        <v>1</v>
      </c>
      <c r="K167" s="29" t="str">
        <f t="shared" si="10"/>
        <v>1 keer per 1 jr</v>
      </c>
      <c r="L167" s="36">
        <f t="shared" si="11"/>
        <v>46266</v>
      </c>
      <c r="M167" s="36">
        <f t="shared" si="12"/>
        <v>47361</v>
      </c>
      <c r="N167" s="30" t="str">
        <f t="shared" si="13"/>
        <v>3 jr</v>
      </c>
      <c r="O167" s="34">
        <f t="shared" si="14"/>
        <v>3</v>
      </c>
      <c r="P167" s="31" t="s">
        <v>470</v>
      </c>
    </row>
    <row r="168" spans="1:16" x14ac:dyDescent="0.2">
      <c r="A168" s="47"/>
      <c r="B168" s="14" t="s">
        <v>454</v>
      </c>
      <c r="C168" s="15">
        <v>273</v>
      </c>
      <c r="D168" s="20">
        <v>206</v>
      </c>
      <c r="E168" s="11" t="s">
        <v>314</v>
      </c>
      <c r="F168" s="11" t="s">
        <v>441</v>
      </c>
      <c r="G168" s="11" t="s">
        <v>315</v>
      </c>
      <c r="H168" s="17" t="s">
        <v>56</v>
      </c>
      <c r="I168" s="39"/>
      <c r="J168" s="49">
        <v>1</v>
      </c>
      <c r="K168" s="29" t="str">
        <f t="shared" si="10"/>
        <v>1 keer per 1 jr</v>
      </c>
      <c r="L168" s="36">
        <f t="shared" si="11"/>
        <v>46266</v>
      </c>
      <c r="M168" s="36">
        <f t="shared" si="12"/>
        <v>47361</v>
      </c>
      <c r="N168" s="30" t="str">
        <f t="shared" si="13"/>
        <v>3 jr</v>
      </c>
      <c r="O168" s="34">
        <f t="shared" si="14"/>
        <v>3</v>
      </c>
      <c r="P168" s="31" t="s">
        <v>470</v>
      </c>
    </row>
    <row r="169" spans="1:16" x14ac:dyDescent="0.2">
      <c r="A169" s="47"/>
      <c r="B169" s="14" t="s">
        <v>454</v>
      </c>
      <c r="C169" s="21" t="s">
        <v>470</v>
      </c>
      <c r="D169" s="20">
        <v>208</v>
      </c>
      <c r="E169" s="11" t="s">
        <v>394</v>
      </c>
      <c r="F169" s="11" t="s">
        <v>400</v>
      </c>
      <c r="G169" s="11" t="s">
        <v>400</v>
      </c>
      <c r="H169" s="17" t="s">
        <v>56</v>
      </c>
      <c r="I169" s="39"/>
      <c r="J169" s="49">
        <v>1</v>
      </c>
      <c r="K169" s="29" t="str">
        <f t="shared" si="10"/>
        <v>1 keer per 1 jr</v>
      </c>
      <c r="L169" s="36">
        <f t="shared" si="11"/>
        <v>46266</v>
      </c>
      <c r="M169" s="36">
        <f t="shared" si="12"/>
        <v>47361</v>
      </c>
      <c r="N169" s="30" t="str">
        <f t="shared" si="13"/>
        <v>3 jr</v>
      </c>
      <c r="O169" s="34">
        <f t="shared" si="14"/>
        <v>3</v>
      </c>
      <c r="P169" s="31" t="s">
        <v>470</v>
      </c>
    </row>
    <row r="170" spans="1:16" x14ac:dyDescent="0.2">
      <c r="A170" s="47"/>
      <c r="B170" s="14" t="s">
        <v>454</v>
      </c>
      <c r="C170" s="15">
        <v>275</v>
      </c>
      <c r="D170" s="20">
        <v>209</v>
      </c>
      <c r="E170" s="11" t="s">
        <v>316</v>
      </c>
      <c r="F170" s="11" t="s">
        <v>442</v>
      </c>
      <c r="G170" s="11" t="s">
        <v>317</v>
      </c>
      <c r="H170" s="17" t="s">
        <v>56</v>
      </c>
      <c r="I170" s="39"/>
      <c r="J170" s="49">
        <v>1</v>
      </c>
      <c r="K170" s="29" t="str">
        <f t="shared" si="10"/>
        <v>1 keer per 1 jr</v>
      </c>
      <c r="L170" s="36">
        <f t="shared" si="11"/>
        <v>46266</v>
      </c>
      <c r="M170" s="36">
        <f t="shared" si="12"/>
        <v>47361</v>
      </c>
      <c r="N170" s="30" t="str">
        <f t="shared" si="13"/>
        <v>3 jr</v>
      </c>
      <c r="O170" s="34">
        <f t="shared" si="14"/>
        <v>3</v>
      </c>
      <c r="P170" s="31" t="s">
        <v>470</v>
      </c>
    </row>
    <row r="171" spans="1:16" x14ac:dyDescent="0.2">
      <c r="A171" s="47"/>
      <c r="B171" s="14" t="s">
        <v>454</v>
      </c>
      <c r="C171" s="15">
        <v>276</v>
      </c>
      <c r="D171" s="20">
        <v>210</v>
      </c>
      <c r="E171" s="11" t="s">
        <v>318</v>
      </c>
      <c r="F171" s="11" t="s">
        <v>409</v>
      </c>
      <c r="G171" s="11" t="s">
        <v>319</v>
      </c>
      <c r="H171" s="17" t="s">
        <v>56</v>
      </c>
      <c r="I171" s="39"/>
      <c r="J171" s="49">
        <v>1</v>
      </c>
      <c r="K171" s="29" t="str">
        <f t="shared" si="10"/>
        <v>1 keer per 1 jr</v>
      </c>
      <c r="L171" s="36">
        <f t="shared" si="11"/>
        <v>46266</v>
      </c>
      <c r="M171" s="36">
        <f t="shared" si="12"/>
        <v>47361</v>
      </c>
      <c r="N171" s="30" t="str">
        <f t="shared" si="13"/>
        <v>3 jr</v>
      </c>
      <c r="O171" s="34">
        <f t="shared" si="14"/>
        <v>3</v>
      </c>
      <c r="P171" s="31" t="s">
        <v>470</v>
      </c>
    </row>
    <row r="172" spans="1:16" x14ac:dyDescent="0.2">
      <c r="A172" s="47"/>
      <c r="B172" s="14" t="s">
        <v>454</v>
      </c>
      <c r="C172" s="15">
        <v>277</v>
      </c>
      <c r="D172" s="20">
        <v>211</v>
      </c>
      <c r="E172" s="11" t="s">
        <v>320</v>
      </c>
      <c r="F172" s="11" t="s">
        <v>12</v>
      </c>
      <c r="G172" s="11" t="s">
        <v>306</v>
      </c>
      <c r="H172" s="17" t="s">
        <v>56</v>
      </c>
      <c r="I172" s="39"/>
      <c r="J172" s="49">
        <v>1</v>
      </c>
      <c r="K172" s="29" t="str">
        <f t="shared" si="10"/>
        <v>1 keer per 1 jr</v>
      </c>
      <c r="L172" s="36">
        <f t="shared" si="11"/>
        <v>46266</v>
      </c>
      <c r="M172" s="36">
        <f t="shared" si="12"/>
        <v>47361</v>
      </c>
      <c r="N172" s="30" t="str">
        <f t="shared" si="13"/>
        <v>3 jr</v>
      </c>
      <c r="O172" s="34">
        <f t="shared" si="14"/>
        <v>3</v>
      </c>
      <c r="P172" s="31" t="s">
        <v>470</v>
      </c>
    </row>
    <row r="173" spans="1:16" x14ac:dyDescent="0.2">
      <c r="A173" s="47"/>
      <c r="B173" s="14" t="s">
        <v>454</v>
      </c>
      <c r="C173" s="15">
        <v>278</v>
      </c>
      <c r="D173" s="20">
        <v>213</v>
      </c>
      <c r="E173" s="11" t="s">
        <v>321</v>
      </c>
      <c r="F173" s="11" t="s">
        <v>443</v>
      </c>
      <c r="G173" s="11" t="s">
        <v>404</v>
      </c>
      <c r="H173" s="17" t="s">
        <v>56</v>
      </c>
      <c r="I173" s="39"/>
      <c r="J173" s="49">
        <v>1</v>
      </c>
      <c r="K173" s="29" t="str">
        <f t="shared" si="10"/>
        <v>1 keer per 1 jr</v>
      </c>
      <c r="L173" s="36">
        <f t="shared" si="11"/>
        <v>46266</v>
      </c>
      <c r="M173" s="36">
        <f t="shared" si="12"/>
        <v>47361</v>
      </c>
      <c r="N173" s="30" t="str">
        <f t="shared" si="13"/>
        <v>3 jr</v>
      </c>
      <c r="O173" s="34">
        <f t="shared" si="14"/>
        <v>3</v>
      </c>
      <c r="P173" s="31" t="s">
        <v>470</v>
      </c>
    </row>
    <row r="174" spans="1:16" x14ac:dyDescent="0.2">
      <c r="A174" s="47"/>
      <c r="B174" s="14" t="s">
        <v>454</v>
      </c>
      <c r="C174" s="15">
        <v>279</v>
      </c>
      <c r="D174" s="20">
        <v>214</v>
      </c>
      <c r="E174" s="11" t="s">
        <v>322</v>
      </c>
      <c r="F174" s="11" t="s">
        <v>410</v>
      </c>
      <c r="G174" s="11" t="s">
        <v>302</v>
      </c>
      <c r="H174" s="17" t="s">
        <v>56</v>
      </c>
      <c r="I174" s="39"/>
      <c r="J174" s="49">
        <v>3</v>
      </c>
      <c r="K174" s="29" t="str">
        <f t="shared" si="10"/>
        <v>keer per jr</v>
      </c>
      <c r="L174" s="36">
        <f t="shared" si="11"/>
        <v>46266</v>
      </c>
      <c r="M174" s="36">
        <f t="shared" si="12"/>
        <v>47361</v>
      </c>
      <c r="N174" s="30" t="str">
        <f t="shared" si="13"/>
        <v>3 jr</v>
      </c>
      <c r="O174" s="34">
        <f t="shared" si="14"/>
        <v>9</v>
      </c>
      <c r="P174" s="31" t="s">
        <v>470</v>
      </c>
    </row>
    <row r="175" spans="1:16" x14ac:dyDescent="0.2">
      <c r="A175" s="47"/>
      <c r="B175" s="14" t="s">
        <v>454</v>
      </c>
      <c r="C175" s="15">
        <v>281</v>
      </c>
      <c r="D175" s="20">
        <v>217</v>
      </c>
      <c r="E175" s="11" t="s">
        <v>323</v>
      </c>
      <c r="F175" s="11" t="s">
        <v>445</v>
      </c>
      <c r="G175" s="11" t="s">
        <v>324</v>
      </c>
      <c r="H175" s="17" t="s">
        <v>56</v>
      </c>
      <c r="I175" s="39"/>
      <c r="J175" s="49">
        <v>2</v>
      </c>
      <c r="K175" s="29" t="str">
        <f t="shared" si="10"/>
        <v>keer per jr</v>
      </c>
      <c r="L175" s="36">
        <f t="shared" si="11"/>
        <v>46266</v>
      </c>
      <c r="M175" s="36">
        <f t="shared" si="12"/>
        <v>47361</v>
      </c>
      <c r="N175" s="30" t="str">
        <f t="shared" si="13"/>
        <v>3 jr</v>
      </c>
      <c r="O175" s="34">
        <f t="shared" si="14"/>
        <v>6</v>
      </c>
      <c r="P175" s="31" t="s">
        <v>470</v>
      </c>
    </row>
    <row r="176" spans="1:16" x14ac:dyDescent="0.2">
      <c r="A176" s="47"/>
      <c r="B176" s="14" t="s">
        <v>454</v>
      </c>
      <c r="C176" s="15">
        <v>282</v>
      </c>
      <c r="D176" s="20">
        <v>217</v>
      </c>
      <c r="E176" s="11" t="s">
        <v>325</v>
      </c>
      <c r="F176" s="11" t="s">
        <v>445</v>
      </c>
      <c r="G176" s="11" t="s">
        <v>326</v>
      </c>
      <c r="H176" s="17" t="s">
        <v>56</v>
      </c>
      <c r="I176" s="39"/>
      <c r="J176" s="49">
        <v>1</v>
      </c>
      <c r="K176" s="29" t="str">
        <f t="shared" si="10"/>
        <v>1 keer per 1 jr</v>
      </c>
      <c r="L176" s="36">
        <f t="shared" si="11"/>
        <v>46266</v>
      </c>
      <c r="M176" s="36">
        <f t="shared" si="12"/>
        <v>47361</v>
      </c>
      <c r="N176" s="30" t="str">
        <f t="shared" si="13"/>
        <v>3 jr</v>
      </c>
      <c r="O176" s="34">
        <f t="shared" si="14"/>
        <v>3</v>
      </c>
      <c r="P176" s="31" t="s">
        <v>470</v>
      </c>
    </row>
    <row r="177" spans="1:16" x14ac:dyDescent="0.2">
      <c r="A177" s="47"/>
      <c r="B177" s="14" t="s">
        <v>454</v>
      </c>
      <c r="C177" s="15">
        <v>285</v>
      </c>
      <c r="D177" s="20">
        <v>301</v>
      </c>
      <c r="E177" s="11" t="s">
        <v>327</v>
      </c>
      <c r="F177" s="11" t="s">
        <v>398</v>
      </c>
      <c r="G177" s="11" t="s">
        <v>328</v>
      </c>
      <c r="H177" s="17" t="s">
        <v>33</v>
      </c>
      <c r="I177" s="39"/>
      <c r="J177" s="49">
        <v>1</v>
      </c>
      <c r="K177" s="29" t="str">
        <f t="shared" si="10"/>
        <v>1 keer per 1 jr</v>
      </c>
      <c r="L177" s="36">
        <f t="shared" si="11"/>
        <v>46266</v>
      </c>
      <c r="M177" s="36">
        <f t="shared" si="12"/>
        <v>47361</v>
      </c>
      <c r="N177" s="30" t="str">
        <f t="shared" si="13"/>
        <v>3 jr</v>
      </c>
      <c r="O177" s="34">
        <f t="shared" si="14"/>
        <v>3</v>
      </c>
      <c r="P177" s="31" t="s">
        <v>470</v>
      </c>
    </row>
    <row r="178" spans="1:16" x14ac:dyDescent="0.2">
      <c r="A178" s="47"/>
      <c r="B178" s="14" t="s">
        <v>454</v>
      </c>
      <c r="C178" s="15">
        <v>286</v>
      </c>
      <c r="D178" s="20">
        <v>301</v>
      </c>
      <c r="E178" s="11" t="s">
        <v>329</v>
      </c>
      <c r="F178" s="11" t="s">
        <v>398</v>
      </c>
      <c r="G178" s="11" t="s">
        <v>330</v>
      </c>
      <c r="H178" s="17" t="s">
        <v>33</v>
      </c>
      <c r="I178" s="39"/>
      <c r="J178" s="49">
        <v>1</v>
      </c>
      <c r="K178" s="29" t="str">
        <f t="shared" si="10"/>
        <v>1 keer per 1 jr</v>
      </c>
      <c r="L178" s="36">
        <f t="shared" si="11"/>
        <v>46266</v>
      </c>
      <c r="M178" s="36">
        <f t="shared" si="12"/>
        <v>47361</v>
      </c>
      <c r="N178" s="30" t="str">
        <f t="shared" si="13"/>
        <v>3 jr</v>
      </c>
      <c r="O178" s="34">
        <f t="shared" si="14"/>
        <v>3</v>
      </c>
      <c r="P178" s="31" t="s">
        <v>470</v>
      </c>
    </row>
    <row r="179" spans="1:16" x14ac:dyDescent="0.2">
      <c r="A179" s="47"/>
      <c r="B179" s="14" t="s">
        <v>454</v>
      </c>
      <c r="C179" s="15">
        <v>291</v>
      </c>
      <c r="D179" s="20">
        <v>303</v>
      </c>
      <c r="E179" s="11" t="s">
        <v>331</v>
      </c>
      <c r="F179" s="11" t="s">
        <v>14</v>
      </c>
      <c r="G179" s="11" t="s">
        <v>332</v>
      </c>
      <c r="H179" s="17" t="s">
        <v>33</v>
      </c>
      <c r="I179" s="39"/>
      <c r="J179" s="49">
        <v>1</v>
      </c>
      <c r="K179" s="29" t="str">
        <f t="shared" ref="K179:K212" si="15">IF(OR(J179=0,J179&gt;1),"keer per jr",CONCATENATE("1 keer per ",1/J179," jr"))</f>
        <v>1 keer per 1 jr</v>
      </c>
      <c r="L179" s="36">
        <f t="shared" ref="L179:L212" si="16">$L$1</f>
        <v>46266</v>
      </c>
      <c r="M179" s="36">
        <f t="shared" ref="M179:M212" si="17">$M$1</f>
        <v>47361</v>
      </c>
      <c r="N179" s="30" t="str">
        <f t="shared" ref="N179:N212" si="18">IF(($M179-$L179)&gt;0,ROUND(($M179-$L179)/365.25,1) &amp; " jr","- -")</f>
        <v>3 jr</v>
      </c>
      <c r="O179" s="34">
        <f t="shared" ref="O179:O212" si="19">IF($J179=0,0,MAX(0,ROUNDUP((($M179-$L179)/365.25)*$J179,0)))</f>
        <v>3</v>
      </c>
      <c r="P179" s="31" t="s">
        <v>470</v>
      </c>
    </row>
    <row r="180" spans="1:16" x14ac:dyDescent="0.2">
      <c r="A180" s="47"/>
      <c r="B180" s="14" t="s">
        <v>454</v>
      </c>
      <c r="C180" s="15">
        <v>292</v>
      </c>
      <c r="D180" s="20">
        <v>303</v>
      </c>
      <c r="E180" s="11" t="s">
        <v>333</v>
      </c>
      <c r="F180" s="11" t="s">
        <v>14</v>
      </c>
      <c r="G180" s="11" t="s">
        <v>334</v>
      </c>
      <c r="H180" s="17" t="s">
        <v>33</v>
      </c>
      <c r="I180" s="39"/>
      <c r="J180" s="49">
        <v>2</v>
      </c>
      <c r="K180" s="29" t="str">
        <f t="shared" si="15"/>
        <v>keer per jr</v>
      </c>
      <c r="L180" s="36">
        <f t="shared" si="16"/>
        <v>46266</v>
      </c>
      <c r="M180" s="36">
        <f t="shared" si="17"/>
        <v>47361</v>
      </c>
      <c r="N180" s="30" t="str">
        <f t="shared" si="18"/>
        <v>3 jr</v>
      </c>
      <c r="O180" s="34">
        <f t="shared" si="19"/>
        <v>6</v>
      </c>
      <c r="P180" s="31" t="s">
        <v>470</v>
      </c>
    </row>
    <row r="181" spans="1:16" x14ac:dyDescent="0.2">
      <c r="A181" s="47"/>
      <c r="B181" s="14" t="s">
        <v>454</v>
      </c>
      <c r="C181" s="15">
        <v>293</v>
      </c>
      <c r="D181" s="20">
        <v>304</v>
      </c>
      <c r="E181" s="11" t="s">
        <v>335</v>
      </c>
      <c r="F181" s="11" t="s">
        <v>15</v>
      </c>
      <c r="G181" s="11" t="s">
        <v>336</v>
      </c>
      <c r="H181" s="17" t="s">
        <v>33</v>
      </c>
      <c r="I181" s="39"/>
      <c r="J181" s="49">
        <v>1</v>
      </c>
      <c r="K181" s="29" t="str">
        <f t="shared" si="15"/>
        <v>1 keer per 1 jr</v>
      </c>
      <c r="L181" s="36">
        <f t="shared" si="16"/>
        <v>46266</v>
      </c>
      <c r="M181" s="36">
        <f t="shared" si="17"/>
        <v>47361</v>
      </c>
      <c r="N181" s="30" t="str">
        <f t="shared" si="18"/>
        <v>3 jr</v>
      </c>
      <c r="O181" s="34">
        <f t="shared" si="19"/>
        <v>3</v>
      </c>
      <c r="P181" s="31" t="s">
        <v>470</v>
      </c>
    </row>
    <row r="182" spans="1:16" x14ac:dyDescent="0.2">
      <c r="A182" s="47"/>
      <c r="B182" s="14" t="s">
        <v>454</v>
      </c>
      <c r="C182" s="15">
        <v>294</v>
      </c>
      <c r="D182" s="20">
        <v>304</v>
      </c>
      <c r="E182" s="11" t="s">
        <v>337</v>
      </c>
      <c r="F182" s="11" t="s">
        <v>15</v>
      </c>
      <c r="G182" s="11" t="s">
        <v>338</v>
      </c>
      <c r="H182" s="17" t="s">
        <v>33</v>
      </c>
      <c r="I182" s="39"/>
      <c r="J182" s="49">
        <v>1</v>
      </c>
      <c r="K182" s="29" t="str">
        <f t="shared" si="15"/>
        <v>1 keer per 1 jr</v>
      </c>
      <c r="L182" s="36">
        <f t="shared" si="16"/>
        <v>46266</v>
      </c>
      <c r="M182" s="36">
        <f t="shared" si="17"/>
        <v>47361</v>
      </c>
      <c r="N182" s="30" t="str">
        <f t="shared" si="18"/>
        <v>3 jr</v>
      </c>
      <c r="O182" s="34">
        <f t="shared" si="19"/>
        <v>3</v>
      </c>
      <c r="P182" s="31" t="s">
        <v>470</v>
      </c>
    </row>
    <row r="183" spans="1:16" x14ac:dyDescent="0.2">
      <c r="A183" s="47"/>
      <c r="B183" s="14" t="s">
        <v>454</v>
      </c>
      <c r="C183" s="15">
        <v>295</v>
      </c>
      <c r="D183" s="20">
        <v>304</v>
      </c>
      <c r="E183" s="11" t="s">
        <v>339</v>
      </c>
      <c r="F183" s="11" t="s">
        <v>15</v>
      </c>
      <c r="G183" s="11" t="s">
        <v>340</v>
      </c>
      <c r="H183" s="17" t="s">
        <v>33</v>
      </c>
      <c r="I183" s="39"/>
      <c r="J183" s="49">
        <v>1</v>
      </c>
      <c r="K183" s="29" t="str">
        <f t="shared" si="15"/>
        <v>1 keer per 1 jr</v>
      </c>
      <c r="L183" s="36">
        <f t="shared" si="16"/>
        <v>46266</v>
      </c>
      <c r="M183" s="36">
        <f t="shared" si="17"/>
        <v>47361</v>
      </c>
      <c r="N183" s="30" t="str">
        <f t="shared" si="18"/>
        <v>3 jr</v>
      </c>
      <c r="O183" s="34">
        <f t="shared" si="19"/>
        <v>3</v>
      </c>
      <c r="P183" s="31" t="s">
        <v>470</v>
      </c>
    </row>
    <row r="184" spans="1:16" x14ac:dyDescent="0.2">
      <c r="A184" s="47"/>
      <c r="B184" s="14" t="s">
        <v>454</v>
      </c>
      <c r="C184" s="15">
        <v>296</v>
      </c>
      <c r="D184" s="20">
        <v>304</v>
      </c>
      <c r="E184" s="11" t="s">
        <v>341</v>
      </c>
      <c r="F184" s="11" t="s">
        <v>15</v>
      </c>
      <c r="G184" s="11" t="s">
        <v>342</v>
      </c>
      <c r="H184" s="17" t="s">
        <v>33</v>
      </c>
      <c r="I184" s="39"/>
      <c r="J184" s="49">
        <v>2</v>
      </c>
      <c r="K184" s="29" t="str">
        <f t="shared" si="15"/>
        <v>keer per jr</v>
      </c>
      <c r="L184" s="36">
        <f t="shared" si="16"/>
        <v>46266</v>
      </c>
      <c r="M184" s="36">
        <f t="shared" si="17"/>
        <v>47361</v>
      </c>
      <c r="N184" s="30" t="str">
        <f t="shared" si="18"/>
        <v>3 jr</v>
      </c>
      <c r="O184" s="34">
        <f t="shared" si="19"/>
        <v>6</v>
      </c>
      <c r="P184" s="31" t="s">
        <v>470</v>
      </c>
    </row>
    <row r="185" spans="1:16" x14ac:dyDescent="0.2">
      <c r="A185" s="47"/>
      <c r="B185" s="14" t="s">
        <v>454</v>
      </c>
      <c r="C185" s="15">
        <v>297</v>
      </c>
      <c r="D185" s="20">
        <v>305</v>
      </c>
      <c r="E185" s="11" t="s">
        <v>343</v>
      </c>
      <c r="F185" s="11" t="s">
        <v>446</v>
      </c>
      <c r="G185" s="11" t="s">
        <v>344</v>
      </c>
      <c r="H185" s="17" t="s">
        <v>33</v>
      </c>
      <c r="I185" s="39"/>
      <c r="J185" s="49">
        <v>1</v>
      </c>
      <c r="K185" s="29" t="str">
        <f t="shared" si="15"/>
        <v>1 keer per 1 jr</v>
      </c>
      <c r="L185" s="36">
        <f t="shared" si="16"/>
        <v>46266</v>
      </c>
      <c r="M185" s="36">
        <f t="shared" si="17"/>
        <v>47361</v>
      </c>
      <c r="N185" s="30" t="str">
        <f t="shared" si="18"/>
        <v>3 jr</v>
      </c>
      <c r="O185" s="34">
        <f t="shared" si="19"/>
        <v>3</v>
      </c>
      <c r="P185" s="31" t="s">
        <v>470</v>
      </c>
    </row>
    <row r="186" spans="1:16" x14ac:dyDescent="0.2">
      <c r="A186" s="47"/>
      <c r="B186" s="14" t="s">
        <v>454</v>
      </c>
      <c r="C186" s="15">
        <v>298</v>
      </c>
      <c r="D186" s="20">
        <v>306</v>
      </c>
      <c r="E186" s="11" t="s">
        <v>345</v>
      </c>
      <c r="F186" s="11" t="s">
        <v>447</v>
      </c>
      <c r="G186" s="11" t="s">
        <v>346</v>
      </c>
      <c r="H186" s="17" t="s">
        <v>33</v>
      </c>
      <c r="I186" s="39"/>
      <c r="J186" s="49">
        <v>2</v>
      </c>
      <c r="K186" s="29" t="str">
        <f t="shared" si="15"/>
        <v>keer per jr</v>
      </c>
      <c r="L186" s="36">
        <f t="shared" si="16"/>
        <v>46266</v>
      </c>
      <c r="M186" s="36">
        <f t="shared" si="17"/>
        <v>47361</v>
      </c>
      <c r="N186" s="30" t="str">
        <f t="shared" si="18"/>
        <v>3 jr</v>
      </c>
      <c r="O186" s="34">
        <f t="shared" si="19"/>
        <v>6</v>
      </c>
      <c r="P186" s="31" t="s">
        <v>470</v>
      </c>
    </row>
    <row r="187" spans="1:16" x14ac:dyDescent="0.2">
      <c r="A187" s="47"/>
      <c r="B187" s="14" t="s">
        <v>454</v>
      </c>
      <c r="C187" s="15">
        <v>299</v>
      </c>
      <c r="D187" s="20">
        <v>306</v>
      </c>
      <c r="E187" s="11" t="s">
        <v>347</v>
      </c>
      <c r="F187" s="11" t="s">
        <v>447</v>
      </c>
      <c r="G187" s="11" t="s">
        <v>348</v>
      </c>
      <c r="H187" s="17" t="s">
        <v>33</v>
      </c>
      <c r="I187" s="39"/>
      <c r="J187" s="49">
        <v>1</v>
      </c>
      <c r="K187" s="29" t="str">
        <f t="shared" si="15"/>
        <v>1 keer per 1 jr</v>
      </c>
      <c r="L187" s="36">
        <f t="shared" si="16"/>
        <v>46266</v>
      </c>
      <c r="M187" s="36">
        <f t="shared" si="17"/>
        <v>47361</v>
      </c>
      <c r="N187" s="30" t="str">
        <f t="shared" si="18"/>
        <v>3 jr</v>
      </c>
      <c r="O187" s="34">
        <f t="shared" si="19"/>
        <v>3</v>
      </c>
      <c r="P187" s="31" t="s">
        <v>470</v>
      </c>
    </row>
    <row r="188" spans="1:16" x14ac:dyDescent="0.2">
      <c r="A188" s="47"/>
      <c r="B188" s="14" t="s">
        <v>454</v>
      </c>
      <c r="C188" s="21" t="s">
        <v>470</v>
      </c>
      <c r="D188" s="20">
        <v>308</v>
      </c>
      <c r="E188" s="11" t="s">
        <v>394</v>
      </c>
      <c r="F188" s="11" t="s">
        <v>448</v>
      </c>
      <c r="G188" s="11" t="s">
        <v>448</v>
      </c>
      <c r="H188" s="17" t="s">
        <v>33</v>
      </c>
      <c r="I188" s="39"/>
      <c r="J188" s="49">
        <v>1</v>
      </c>
      <c r="K188" s="29" t="str">
        <f t="shared" si="15"/>
        <v>1 keer per 1 jr</v>
      </c>
      <c r="L188" s="36">
        <f t="shared" si="16"/>
        <v>46266</v>
      </c>
      <c r="M188" s="36">
        <f t="shared" si="17"/>
        <v>47361</v>
      </c>
      <c r="N188" s="30" t="str">
        <f t="shared" si="18"/>
        <v>3 jr</v>
      </c>
      <c r="O188" s="34">
        <f t="shared" si="19"/>
        <v>3</v>
      </c>
      <c r="P188" s="31" t="s">
        <v>470</v>
      </c>
    </row>
    <row r="189" spans="1:16" x14ac:dyDescent="0.2">
      <c r="A189" s="47"/>
      <c r="B189" s="14" t="s">
        <v>454</v>
      </c>
      <c r="C189" s="15">
        <v>300</v>
      </c>
      <c r="D189" s="20">
        <v>99</v>
      </c>
      <c r="E189" s="11" t="s">
        <v>349</v>
      </c>
      <c r="F189" s="11" t="s">
        <v>435</v>
      </c>
      <c r="G189" s="11" t="s">
        <v>350</v>
      </c>
      <c r="H189" s="17" t="s">
        <v>33</v>
      </c>
      <c r="I189" s="39"/>
      <c r="J189" s="49">
        <v>1</v>
      </c>
      <c r="K189" s="29" t="str">
        <f t="shared" si="15"/>
        <v>1 keer per 1 jr</v>
      </c>
      <c r="L189" s="36">
        <f t="shared" si="16"/>
        <v>46266</v>
      </c>
      <c r="M189" s="36">
        <f t="shared" si="17"/>
        <v>47361</v>
      </c>
      <c r="N189" s="30" t="str">
        <f t="shared" si="18"/>
        <v>3 jr</v>
      </c>
      <c r="O189" s="34">
        <f t="shared" si="19"/>
        <v>3</v>
      </c>
      <c r="P189" s="31" t="s">
        <v>470</v>
      </c>
    </row>
    <row r="190" spans="1:16" x14ac:dyDescent="0.2">
      <c r="A190" s="47"/>
      <c r="B190" s="14" t="s">
        <v>454</v>
      </c>
      <c r="C190" s="15">
        <v>301</v>
      </c>
      <c r="D190" s="20">
        <v>99</v>
      </c>
      <c r="E190" s="11" t="s">
        <v>351</v>
      </c>
      <c r="F190" s="11" t="s">
        <v>435</v>
      </c>
      <c r="G190" s="11" t="s">
        <v>352</v>
      </c>
      <c r="H190" s="17" t="s">
        <v>33</v>
      </c>
      <c r="I190" s="39"/>
      <c r="J190" s="49">
        <v>3</v>
      </c>
      <c r="K190" s="29" t="str">
        <f t="shared" si="15"/>
        <v>keer per jr</v>
      </c>
      <c r="L190" s="36">
        <f t="shared" si="16"/>
        <v>46266</v>
      </c>
      <c r="M190" s="36">
        <f t="shared" si="17"/>
        <v>47361</v>
      </c>
      <c r="N190" s="30" t="str">
        <f t="shared" si="18"/>
        <v>3 jr</v>
      </c>
      <c r="O190" s="34">
        <f t="shared" si="19"/>
        <v>9</v>
      </c>
      <c r="P190" s="31" t="s">
        <v>470</v>
      </c>
    </row>
    <row r="191" spans="1:16" x14ac:dyDescent="0.2">
      <c r="A191" s="47"/>
      <c r="B191" s="14" t="s">
        <v>454</v>
      </c>
      <c r="C191" s="15">
        <v>302</v>
      </c>
      <c r="D191" s="20">
        <v>99</v>
      </c>
      <c r="E191" s="11" t="s">
        <v>353</v>
      </c>
      <c r="F191" s="11" t="s">
        <v>435</v>
      </c>
      <c r="G191" s="11" t="s">
        <v>354</v>
      </c>
      <c r="H191" s="17" t="s">
        <v>33</v>
      </c>
      <c r="I191" s="39"/>
      <c r="J191" s="49">
        <v>2</v>
      </c>
      <c r="K191" s="29" t="str">
        <f t="shared" si="15"/>
        <v>keer per jr</v>
      </c>
      <c r="L191" s="36">
        <f t="shared" si="16"/>
        <v>46266</v>
      </c>
      <c r="M191" s="36">
        <f t="shared" si="17"/>
        <v>47361</v>
      </c>
      <c r="N191" s="30" t="str">
        <f t="shared" si="18"/>
        <v>3 jr</v>
      </c>
      <c r="O191" s="34">
        <f t="shared" si="19"/>
        <v>6</v>
      </c>
      <c r="P191" s="31" t="s">
        <v>470</v>
      </c>
    </row>
    <row r="192" spans="1:16" x14ac:dyDescent="0.2">
      <c r="A192" s="47"/>
      <c r="B192" s="14" t="s">
        <v>454</v>
      </c>
      <c r="C192" s="15">
        <v>303</v>
      </c>
      <c r="D192" s="20">
        <v>99</v>
      </c>
      <c r="E192" s="11" t="s">
        <v>355</v>
      </c>
      <c r="F192" s="11" t="s">
        <v>435</v>
      </c>
      <c r="G192" s="11" t="s">
        <v>356</v>
      </c>
      <c r="H192" s="17" t="s">
        <v>33</v>
      </c>
      <c r="I192" s="39"/>
      <c r="J192" s="49">
        <v>3</v>
      </c>
      <c r="K192" s="29" t="str">
        <f t="shared" si="15"/>
        <v>keer per jr</v>
      </c>
      <c r="L192" s="36">
        <f t="shared" si="16"/>
        <v>46266</v>
      </c>
      <c r="M192" s="36">
        <f t="shared" si="17"/>
        <v>47361</v>
      </c>
      <c r="N192" s="30" t="str">
        <f t="shared" si="18"/>
        <v>3 jr</v>
      </c>
      <c r="O192" s="34">
        <f t="shared" si="19"/>
        <v>9</v>
      </c>
      <c r="P192" s="31" t="s">
        <v>470</v>
      </c>
    </row>
    <row r="193" spans="1:16" x14ac:dyDescent="0.2">
      <c r="A193" s="47"/>
      <c r="B193" s="14" t="s">
        <v>454</v>
      </c>
      <c r="C193" s="15">
        <v>304</v>
      </c>
      <c r="D193" s="20">
        <v>99</v>
      </c>
      <c r="E193" s="11" t="s">
        <v>357</v>
      </c>
      <c r="F193" s="11" t="s">
        <v>435</v>
      </c>
      <c r="G193" s="11" t="s">
        <v>358</v>
      </c>
      <c r="H193" s="17" t="s">
        <v>33</v>
      </c>
      <c r="I193" s="39"/>
      <c r="J193" s="49">
        <v>12</v>
      </c>
      <c r="K193" s="29" t="str">
        <f t="shared" si="15"/>
        <v>keer per jr</v>
      </c>
      <c r="L193" s="36">
        <f t="shared" si="16"/>
        <v>46266</v>
      </c>
      <c r="M193" s="36">
        <f t="shared" si="17"/>
        <v>47361</v>
      </c>
      <c r="N193" s="30" t="str">
        <f t="shared" si="18"/>
        <v>3 jr</v>
      </c>
      <c r="O193" s="34">
        <f t="shared" si="19"/>
        <v>36</v>
      </c>
      <c r="P193" s="31" t="s">
        <v>470</v>
      </c>
    </row>
    <row r="194" spans="1:16" x14ac:dyDescent="0.2">
      <c r="A194" s="47"/>
      <c r="B194" s="14" t="s">
        <v>454</v>
      </c>
      <c r="C194" s="15">
        <v>305</v>
      </c>
      <c r="D194" s="20">
        <v>99</v>
      </c>
      <c r="E194" s="11" t="s">
        <v>359</v>
      </c>
      <c r="F194" s="11" t="s">
        <v>435</v>
      </c>
      <c r="G194" s="11" t="s">
        <v>360</v>
      </c>
      <c r="H194" s="17" t="s">
        <v>33</v>
      </c>
      <c r="I194" s="39"/>
      <c r="J194" s="49">
        <v>2</v>
      </c>
      <c r="K194" s="29" t="str">
        <f t="shared" si="15"/>
        <v>keer per jr</v>
      </c>
      <c r="L194" s="36">
        <f t="shared" si="16"/>
        <v>46266</v>
      </c>
      <c r="M194" s="36">
        <f t="shared" si="17"/>
        <v>47361</v>
      </c>
      <c r="N194" s="30" t="str">
        <f t="shared" si="18"/>
        <v>3 jr</v>
      </c>
      <c r="O194" s="34">
        <f t="shared" si="19"/>
        <v>6</v>
      </c>
      <c r="P194" s="31" t="s">
        <v>470</v>
      </c>
    </row>
    <row r="195" spans="1:16" x14ac:dyDescent="0.2">
      <c r="A195" s="47"/>
      <c r="B195" s="14" t="s">
        <v>454</v>
      </c>
      <c r="C195" s="15">
        <v>306</v>
      </c>
      <c r="D195" s="20">
        <v>99</v>
      </c>
      <c r="E195" s="11" t="s">
        <v>361</v>
      </c>
      <c r="F195" s="11" t="s">
        <v>435</v>
      </c>
      <c r="G195" s="11" t="s">
        <v>362</v>
      </c>
      <c r="H195" s="17" t="s">
        <v>33</v>
      </c>
      <c r="I195" s="39"/>
      <c r="J195" s="49">
        <v>3</v>
      </c>
      <c r="K195" s="29" t="str">
        <f t="shared" si="15"/>
        <v>keer per jr</v>
      </c>
      <c r="L195" s="36">
        <f t="shared" si="16"/>
        <v>46266</v>
      </c>
      <c r="M195" s="36">
        <f t="shared" si="17"/>
        <v>47361</v>
      </c>
      <c r="N195" s="30" t="str">
        <f t="shared" si="18"/>
        <v>3 jr</v>
      </c>
      <c r="O195" s="34">
        <f t="shared" si="19"/>
        <v>9</v>
      </c>
      <c r="P195" s="31" t="s">
        <v>470</v>
      </c>
    </row>
    <row r="196" spans="1:16" x14ac:dyDescent="0.2">
      <c r="A196" s="47"/>
      <c r="B196" s="14" t="s">
        <v>454</v>
      </c>
      <c r="C196" s="15">
        <v>307</v>
      </c>
      <c r="D196" s="20">
        <v>99</v>
      </c>
      <c r="E196" s="11" t="s">
        <v>363</v>
      </c>
      <c r="F196" s="11" t="s">
        <v>435</v>
      </c>
      <c r="G196" s="11" t="s">
        <v>364</v>
      </c>
      <c r="H196" s="17" t="s">
        <v>33</v>
      </c>
      <c r="I196" s="39"/>
      <c r="J196" s="49">
        <v>0.2</v>
      </c>
      <c r="K196" s="29" t="str">
        <f t="shared" si="15"/>
        <v>1 keer per 5 jr</v>
      </c>
      <c r="L196" s="36">
        <f t="shared" si="16"/>
        <v>46266</v>
      </c>
      <c r="M196" s="36">
        <f t="shared" si="17"/>
        <v>47361</v>
      </c>
      <c r="N196" s="30" t="str">
        <f t="shared" si="18"/>
        <v>3 jr</v>
      </c>
      <c r="O196" s="34">
        <f t="shared" si="19"/>
        <v>1</v>
      </c>
      <c r="P196" s="31" t="s">
        <v>470</v>
      </c>
    </row>
    <row r="197" spans="1:16" x14ac:dyDescent="0.2">
      <c r="A197" s="47"/>
      <c r="B197" s="14" t="s">
        <v>454</v>
      </c>
      <c r="C197" s="15">
        <v>308</v>
      </c>
      <c r="D197" s="20">
        <v>311</v>
      </c>
      <c r="E197" s="11" t="s">
        <v>365</v>
      </c>
      <c r="F197" s="11" t="s">
        <v>449</v>
      </c>
      <c r="G197" s="11" t="s">
        <v>405</v>
      </c>
      <c r="H197" s="17" t="s">
        <v>33</v>
      </c>
      <c r="I197" s="39"/>
      <c r="J197" s="49">
        <v>1</v>
      </c>
      <c r="K197" s="29" t="str">
        <f t="shared" si="15"/>
        <v>1 keer per 1 jr</v>
      </c>
      <c r="L197" s="36">
        <f t="shared" si="16"/>
        <v>46266</v>
      </c>
      <c r="M197" s="36">
        <f t="shared" si="17"/>
        <v>47361</v>
      </c>
      <c r="N197" s="30" t="str">
        <f t="shared" si="18"/>
        <v>3 jr</v>
      </c>
      <c r="O197" s="34">
        <f t="shared" si="19"/>
        <v>3</v>
      </c>
      <c r="P197" s="31" t="s">
        <v>470</v>
      </c>
    </row>
    <row r="198" spans="1:16" x14ac:dyDescent="0.2">
      <c r="A198" s="47"/>
      <c r="B198" s="14" t="s">
        <v>454</v>
      </c>
      <c r="C198" s="15">
        <v>309</v>
      </c>
      <c r="D198" s="20">
        <v>311</v>
      </c>
      <c r="E198" s="11" t="s">
        <v>366</v>
      </c>
      <c r="F198" s="11" t="s">
        <v>449</v>
      </c>
      <c r="G198" s="11" t="s">
        <v>406</v>
      </c>
      <c r="H198" s="17" t="s">
        <v>33</v>
      </c>
      <c r="I198" s="39"/>
      <c r="J198" s="49">
        <v>1</v>
      </c>
      <c r="K198" s="29" t="str">
        <f t="shared" si="15"/>
        <v>1 keer per 1 jr</v>
      </c>
      <c r="L198" s="36">
        <f t="shared" si="16"/>
        <v>46266</v>
      </c>
      <c r="M198" s="36">
        <f t="shared" si="17"/>
        <v>47361</v>
      </c>
      <c r="N198" s="30" t="str">
        <f t="shared" si="18"/>
        <v>3 jr</v>
      </c>
      <c r="O198" s="34">
        <f t="shared" si="19"/>
        <v>3</v>
      </c>
      <c r="P198" s="31" t="s">
        <v>470</v>
      </c>
    </row>
    <row r="199" spans="1:16" x14ac:dyDescent="0.2">
      <c r="A199" s="47"/>
      <c r="B199" s="14" t="s">
        <v>454</v>
      </c>
      <c r="C199" s="15">
        <v>310</v>
      </c>
      <c r="D199" s="20">
        <v>312</v>
      </c>
      <c r="E199" s="11" t="s">
        <v>367</v>
      </c>
      <c r="F199" s="11" t="s">
        <v>450</v>
      </c>
      <c r="G199" s="11" t="s">
        <v>368</v>
      </c>
      <c r="H199" s="17" t="s">
        <v>33</v>
      </c>
      <c r="I199" s="39"/>
      <c r="J199" s="49">
        <v>1</v>
      </c>
      <c r="K199" s="29" t="str">
        <f t="shared" si="15"/>
        <v>1 keer per 1 jr</v>
      </c>
      <c r="L199" s="36">
        <f t="shared" si="16"/>
        <v>46266</v>
      </c>
      <c r="M199" s="36">
        <f t="shared" si="17"/>
        <v>47361</v>
      </c>
      <c r="N199" s="30" t="str">
        <f t="shared" si="18"/>
        <v>3 jr</v>
      </c>
      <c r="O199" s="34">
        <f t="shared" si="19"/>
        <v>3</v>
      </c>
      <c r="P199" s="31" t="s">
        <v>470</v>
      </c>
    </row>
    <row r="200" spans="1:16" ht="12" customHeight="1" x14ac:dyDescent="0.2">
      <c r="A200" s="47"/>
      <c r="B200" s="14" t="s">
        <v>454</v>
      </c>
      <c r="C200" s="21" t="s">
        <v>470</v>
      </c>
      <c r="D200" s="20">
        <v>313</v>
      </c>
      <c r="E200" s="11" t="s">
        <v>394</v>
      </c>
      <c r="F200" s="11" t="s">
        <v>16</v>
      </c>
      <c r="G200" s="11" t="s">
        <v>16</v>
      </c>
      <c r="H200" s="17" t="s">
        <v>470</v>
      </c>
      <c r="I200" s="39"/>
      <c r="J200" s="49">
        <v>0</v>
      </c>
      <c r="K200" s="29" t="str">
        <f t="shared" si="15"/>
        <v>keer per jr</v>
      </c>
      <c r="L200" s="36">
        <f t="shared" si="16"/>
        <v>46266</v>
      </c>
      <c r="M200" s="36">
        <f t="shared" si="17"/>
        <v>47361</v>
      </c>
      <c r="N200" s="30" t="str">
        <f t="shared" si="18"/>
        <v>3 jr</v>
      </c>
      <c r="O200" s="34">
        <f t="shared" si="19"/>
        <v>0</v>
      </c>
      <c r="P200" s="31" t="s">
        <v>470</v>
      </c>
    </row>
    <row r="201" spans="1:16" x14ac:dyDescent="0.2">
      <c r="A201" s="47"/>
      <c r="B201" s="14" t="s">
        <v>454</v>
      </c>
      <c r="C201" s="21" t="s">
        <v>470</v>
      </c>
      <c r="D201" s="20">
        <v>314</v>
      </c>
      <c r="E201" s="11" t="s">
        <v>394</v>
      </c>
      <c r="F201" s="11" t="s">
        <v>17</v>
      </c>
      <c r="G201" s="11" t="s">
        <v>17</v>
      </c>
      <c r="H201" s="17" t="s">
        <v>470</v>
      </c>
      <c r="I201" s="39"/>
      <c r="J201" s="49">
        <v>0</v>
      </c>
      <c r="K201" s="29" t="str">
        <f t="shared" si="15"/>
        <v>keer per jr</v>
      </c>
      <c r="L201" s="36">
        <f t="shared" si="16"/>
        <v>46266</v>
      </c>
      <c r="M201" s="36">
        <f t="shared" si="17"/>
        <v>47361</v>
      </c>
      <c r="N201" s="30" t="str">
        <f t="shared" si="18"/>
        <v>3 jr</v>
      </c>
      <c r="O201" s="34">
        <f t="shared" si="19"/>
        <v>0</v>
      </c>
      <c r="P201" s="31" t="s">
        <v>470</v>
      </c>
    </row>
    <row r="202" spans="1:16" x14ac:dyDescent="0.2">
      <c r="A202" s="47"/>
      <c r="B202" s="14" t="s">
        <v>454</v>
      </c>
      <c r="C202" s="21" t="s">
        <v>470</v>
      </c>
      <c r="D202" s="20">
        <v>201</v>
      </c>
      <c r="E202" s="11" t="s">
        <v>394</v>
      </c>
      <c r="F202" s="11" t="s">
        <v>451</v>
      </c>
      <c r="G202" s="11" t="s">
        <v>451</v>
      </c>
      <c r="H202" s="17" t="s">
        <v>470</v>
      </c>
      <c r="I202" s="39"/>
      <c r="J202" s="49">
        <v>0</v>
      </c>
      <c r="K202" s="29" t="str">
        <f t="shared" si="15"/>
        <v>keer per jr</v>
      </c>
      <c r="L202" s="36">
        <f t="shared" si="16"/>
        <v>46266</v>
      </c>
      <c r="M202" s="36">
        <f t="shared" si="17"/>
        <v>47361</v>
      </c>
      <c r="N202" s="30" t="str">
        <f t="shared" si="18"/>
        <v>3 jr</v>
      </c>
      <c r="O202" s="34">
        <f t="shared" si="19"/>
        <v>0</v>
      </c>
      <c r="P202" s="31" t="s">
        <v>470</v>
      </c>
    </row>
    <row r="203" spans="1:16" x14ac:dyDescent="0.2">
      <c r="A203" s="47"/>
      <c r="B203" s="14" t="s">
        <v>454</v>
      </c>
      <c r="C203" s="15">
        <v>313</v>
      </c>
      <c r="D203" s="20">
        <v>402</v>
      </c>
      <c r="E203" s="11" t="s">
        <v>369</v>
      </c>
      <c r="F203" s="11" t="s">
        <v>18</v>
      </c>
      <c r="G203" s="11" t="s">
        <v>370</v>
      </c>
      <c r="H203" s="17" t="s">
        <v>33</v>
      </c>
      <c r="I203" s="39"/>
      <c r="J203" s="49">
        <v>26</v>
      </c>
      <c r="K203" s="29" t="str">
        <f t="shared" si="15"/>
        <v>keer per jr</v>
      </c>
      <c r="L203" s="36">
        <f t="shared" si="16"/>
        <v>46266</v>
      </c>
      <c r="M203" s="36">
        <f t="shared" si="17"/>
        <v>47361</v>
      </c>
      <c r="N203" s="30" t="str">
        <f t="shared" si="18"/>
        <v>3 jr</v>
      </c>
      <c r="O203" s="34">
        <f t="shared" si="19"/>
        <v>78</v>
      </c>
      <c r="P203" s="31" t="s">
        <v>470</v>
      </c>
    </row>
    <row r="204" spans="1:16" x14ac:dyDescent="0.2">
      <c r="A204" s="47"/>
      <c r="B204" s="14" t="s">
        <v>454</v>
      </c>
      <c r="C204" s="15">
        <v>315</v>
      </c>
      <c r="D204" s="20">
        <v>403</v>
      </c>
      <c r="E204" s="11" t="s">
        <v>371</v>
      </c>
      <c r="F204" s="11" t="s">
        <v>452</v>
      </c>
      <c r="G204" s="11" t="s">
        <v>372</v>
      </c>
      <c r="H204" s="17" t="s">
        <v>33</v>
      </c>
      <c r="I204" s="39"/>
      <c r="J204" s="49">
        <v>1</v>
      </c>
      <c r="K204" s="29" t="str">
        <f t="shared" si="15"/>
        <v>1 keer per 1 jr</v>
      </c>
      <c r="L204" s="36">
        <f t="shared" si="16"/>
        <v>46266</v>
      </c>
      <c r="M204" s="36">
        <f t="shared" si="17"/>
        <v>47361</v>
      </c>
      <c r="N204" s="30" t="str">
        <f t="shared" si="18"/>
        <v>3 jr</v>
      </c>
      <c r="O204" s="34">
        <f t="shared" si="19"/>
        <v>3</v>
      </c>
      <c r="P204" s="31" t="s">
        <v>470</v>
      </c>
    </row>
    <row r="205" spans="1:16" x14ac:dyDescent="0.2">
      <c r="A205" s="47"/>
      <c r="B205" s="14" t="s">
        <v>454</v>
      </c>
      <c r="C205" s="21" t="s">
        <v>470</v>
      </c>
      <c r="D205" s="20">
        <v>404</v>
      </c>
      <c r="E205" s="11" t="s">
        <v>394</v>
      </c>
      <c r="F205" s="11" t="s">
        <v>19</v>
      </c>
      <c r="G205" s="11" t="s">
        <v>19</v>
      </c>
      <c r="H205" s="17" t="s">
        <v>470</v>
      </c>
      <c r="I205" s="39"/>
      <c r="J205" s="49">
        <v>0</v>
      </c>
      <c r="K205" s="29" t="str">
        <f t="shared" si="15"/>
        <v>keer per jr</v>
      </c>
      <c r="L205" s="36">
        <f t="shared" si="16"/>
        <v>46266</v>
      </c>
      <c r="M205" s="36">
        <f t="shared" si="17"/>
        <v>47361</v>
      </c>
      <c r="N205" s="30" t="str">
        <f t="shared" si="18"/>
        <v>3 jr</v>
      </c>
      <c r="O205" s="34">
        <f t="shared" si="19"/>
        <v>0</v>
      </c>
      <c r="P205" s="31" t="s">
        <v>470</v>
      </c>
    </row>
    <row r="206" spans="1:16" x14ac:dyDescent="0.2">
      <c r="A206" s="47"/>
      <c r="B206" s="14" t="s">
        <v>454</v>
      </c>
      <c r="C206" s="15">
        <v>317</v>
      </c>
      <c r="D206" s="20">
        <v>405</v>
      </c>
      <c r="E206" s="11" t="s">
        <v>373</v>
      </c>
      <c r="F206" s="11" t="s">
        <v>453</v>
      </c>
      <c r="G206" s="11" t="s">
        <v>374</v>
      </c>
      <c r="H206" s="17" t="s">
        <v>33</v>
      </c>
      <c r="I206" s="39"/>
      <c r="J206" s="49">
        <v>1</v>
      </c>
      <c r="K206" s="29" t="str">
        <f t="shared" si="15"/>
        <v>1 keer per 1 jr</v>
      </c>
      <c r="L206" s="36">
        <f t="shared" si="16"/>
        <v>46266</v>
      </c>
      <c r="M206" s="36">
        <f t="shared" si="17"/>
        <v>47361</v>
      </c>
      <c r="N206" s="30" t="str">
        <f t="shared" si="18"/>
        <v>3 jr</v>
      </c>
      <c r="O206" s="34">
        <f t="shared" si="19"/>
        <v>3</v>
      </c>
      <c r="P206" s="31" t="s">
        <v>470</v>
      </c>
    </row>
    <row r="207" spans="1:16" x14ac:dyDescent="0.2">
      <c r="A207" s="47"/>
      <c r="B207" s="14" t="s">
        <v>454</v>
      </c>
      <c r="C207" s="15">
        <v>321</v>
      </c>
      <c r="D207" s="20">
        <v>216</v>
      </c>
      <c r="E207" s="11" t="s">
        <v>375</v>
      </c>
      <c r="F207" s="11" t="s">
        <v>444</v>
      </c>
      <c r="G207" s="11" t="s">
        <v>376</v>
      </c>
      <c r="H207" s="17" t="s">
        <v>33</v>
      </c>
      <c r="I207" s="39"/>
      <c r="J207" s="49">
        <v>2</v>
      </c>
      <c r="K207" s="29" t="str">
        <f t="shared" si="15"/>
        <v>keer per jr</v>
      </c>
      <c r="L207" s="36">
        <f t="shared" si="16"/>
        <v>46266</v>
      </c>
      <c r="M207" s="36">
        <f t="shared" si="17"/>
        <v>47361</v>
      </c>
      <c r="N207" s="30" t="str">
        <f t="shared" si="18"/>
        <v>3 jr</v>
      </c>
      <c r="O207" s="34">
        <f t="shared" si="19"/>
        <v>6</v>
      </c>
      <c r="P207" s="31" t="s">
        <v>470</v>
      </c>
    </row>
    <row r="208" spans="1:16" x14ac:dyDescent="0.2">
      <c r="A208" s="47"/>
      <c r="B208" s="14" t="s">
        <v>454</v>
      </c>
      <c r="C208" s="15">
        <v>323</v>
      </c>
      <c r="D208" s="20">
        <v>216</v>
      </c>
      <c r="E208" s="11" t="s">
        <v>377</v>
      </c>
      <c r="F208" s="11" t="s">
        <v>444</v>
      </c>
      <c r="G208" s="11" t="s">
        <v>378</v>
      </c>
      <c r="H208" s="17" t="s">
        <v>33</v>
      </c>
      <c r="I208" s="39"/>
      <c r="J208" s="49">
        <v>1</v>
      </c>
      <c r="K208" s="29" t="str">
        <f t="shared" si="15"/>
        <v>1 keer per 1 jr</v>
      </c>
      <c r="L208" s="36">
        <f t="shared" si="16"/>
        <v>46266</v>
      </c>
      <c r="M208" s="36">
        <f t="shared" si="17"/>
        <v>47361</v>
      </c>
      <c r="N208" s="30" t="str">
        <f t="shared" si="18"/>
        <v>3 jr</v>
      </c>
      <c r="O208" s="34">
        <f t="shared" si="19"/>
        <v>3</v>
      </c>
      <c r="P208" s="31" t="s">
        <v>470</v>
      </c>
    </row>
    <row r="209" spans="1:16" x14ac:dyDescent="0.2">
      <c r="A209" s="47"/>
      <c r="B209" s="14" t="s">
        <v>454</v>
      </c>
      <c r="C209" s="15">
        <v>324</v>
      </c>
      <c r="D209" s="20">
        <v>216</v>
      </c>
      <c r="E209" s="11" t="s">
        <v>379</v>
      </c>
      <c r="F209" s="11" t="s">
        <v>444</v>
      </c>
      <c r="G209" s="11" t="s">
        <v>380</v>
      </c>
      <c r="H209" s="17" t="s">
        <v>33</v>
      </c>
      <c r="I209" s="39"/>
      <c r="J209" s="49">
        <v>2</v>
      </c>
      <c r="K209" s="29" t="str">
        <f t="shared" si="15"/>
        <v>keer per jr</v>
      </c>
      <c r="L209" s="36">
        <f t="shared" si="16"/>
        <v>46266</v>
      </c>
      <c r="M209" s="36">
        <f t="shared" si="17"/>
        <v>47361</v>
      </c>
      <c r="N209" s="30" t="str">
        <f t="shared" si="18"/>
        <v>3 jr</v>
      </c>
      <c r="O209" s="34">
        <f t="shared" si="19"/>
        <v>6</v>
      </c>
      <c r="P209" s="31" t="s">
        <v>470</v>
      </c>
    </row>
    <row r="210" spans="1:16" x14ac:dyDescent="0.2">
      <c r="A210" s="47"/>
      <c r="B210" s="14" t="s">
        <v>454</v>
      </c>
      <c r="C210" s="15">
        <v>325</v>
      </c>
      <c r="D210" s="20">
        <v>216</v>
      </c>
      <c r="E210" s="11" t="s">
        <v>381</v>
      </c>
      <c r="F210" s="11" t="s">
        <v>444</v>
      </c>
      <c r="G210" s="11" t="s">
        <v>382</v>
      </c>
      <c r="H210" s="17" t="s">
        <v>33</v>
      </c>
      <c r="I210" s="39"/>
      <c r="J210" s="49">
        <v>2</v>
      </c>
      <c r="K210" s="29" t="str">
        <f t="shared" si="15"/>
        <v>keer per jr</v>
      </c>
      <c r="L210" s="36">
        <f t="shared" si="16"/>
        <v>46266</v>
      </c>
      <c r="M210" s="36">
        <f t="shared" si="17"/>
        <v>47361</v>
      </c>
      <c r="N210" s="30" t="str">
        <f t="shared" si="18"/>
        <v>3 jr</v>
      </c>
      <c r="O210" s="34">
        <f t="shared" si="19"/>
        <v>6</v>
      </c>
      <c r="P210" s="31" t="s">
        <v>470</v>
      </c>
    </row>
    <row r="211" spans="1:16" x14ac:dyDescent="0.2">
      <c r="A211" s="47"/>
      <c r="B211" s="14" t="s">
        <v>454</v>
      </c>
      <c r="C211" s="15">
        <v>331</v>
      </c>
      <c r="D211" s="20">
        <v>311</v>
      </c>
      <c r="E211" s="11" t="s">
        <v>383</v>
      </c>
      <c r="F211" s="11" t="s">
        <v>449</v>
      </c>
      <c r="G211" s="11" t="s">
        <v>384</v>
      </c>
      <c r="H211" s="17" t="s">
        <v>33</v>
      </c>
      <c r="I211" s="39"/>
      <c r="J211" s="49">
        <v>1</v>
      </c>
      <c r="K211" s="29" t="str">
        <f t="shared" si="15"/>
        <v>1 keer per 1 jr</v>
      </c>
      <c r="L211" s="36">
        <f t="shared" si="16"/>
        <v>46266</v>
      </c>
      <c r="M211" s="36">
        <f t="shared" si="17"/>
        <v>47361</v>
      </c>
      <c r="N211" s="30" t="str">
        <f t="shared" si="18"/>
        <v>3 jr</v>
      </c>
      <c r="O211" s="34">
        <f t="shared" si="19"/>
        <v>3</v>
      </c>
      <c r="P211" s="31" t="s">
        <v>470</v>
      </c>
    </row>
    <row r="212" spans="1:16" x14ac:dyDescent="0.2">
      <c r="A212" s="47"/>
      <c r="B212" s="14" t="s">
        <v>454</v>
      </c>
      <c r="C212" s="15">
        <v>332</v>
      </c>
      <c r="D212" s="20">
        <v>212</v>
      </c>
      <c r="E212" s="11" t="s">
        <v>385</v>
      </c>
      <c r="F212" s="11" t="s">
        <v>13</v>
      </c>
      <c r="G212" s="11" t="s">
        <v>386</v>
      </c>
      <c r="H212" s="17" t="s">
        <v>56</v>
      </c>
      <c r="I212" s="39"/>
      <c r="J212" s="49">
        <v>1</v>
      </c>
      <c r="K212" s="29" t="str">
        <f t="shared" si="15"/>
        <v>1 keer per 1 jr</v>
      </c>
      <c r="L212" s="36">
        <f t="shared" si="16"/>
        <v>46266</v>
      </c>
      <c r="M212" s="36">
        <f t="shared" si="17"/>
        <v>47361</v>
      </c>
      <c r="N212" s="30" t="str">
        <f t="shared" si="18"/>
        <v>3 jr</v>
      </c>
      <c r="O212" s="34">
        <f t="shared" si="19"/>
        <v>3</v>
      </c>
      <c r="P212" s="31" t="s">
        <v>470</v>
      </c>
    </row>
    <row r="213" spans="1:16" x14ac:dyDescent="0.2">
      <c r="A213" s="47"/>
      <c r="B213" s="14"/>
      <c r="C213" s="21" t="s">
        <v>470</v>
      </c>
      <c r="D213" s="22" t="s">
        <v>394</v>
      </c>
      <c r="E213" s="11" t="s">
        <v>394</v>
      </c>
      <c r="F213" s="11"/>
      <c r="G213" s="11"/>
      <c r="H213" s="17"/>
      <c r="I213" s="39"/>
      <c r="J213" s="49"/>
      <c r="K213" s="29"/>
      <c r="L213" s="36"/>
      <c r="M213" s="36"/>
      <c r="N213" s="30"/>
      <c r="O213" s="34"/>
      <c r="P213" s="31"/>
    </row>
    <row r="214" spans="1:16" x14ac:dyDescent="0.2">
      <c r="A214" s="47"/>
      <c r="B214" s="14" t="s">
        <v>468</v>
      </c>
      <c r="C214" s="21" t="s">
        <v>470</v>
      </c>
      <c r="D214" s="12" t="s">
        <v>470</v>
      </c>
      <c r="E214" s="12" t="s">
        <v>470</v>
      </c>
      <c r="F214" s="11" t="s">
        <v>455</v>
      </c>
      <c r="G214" s="11" t="s">
        <v>20</v>
      </c>
      <c r="H214" s="17" t="s">
        <v>470</v>
      </c>
      <c r="I214" s="39"/>
      <c r="J214" s="49">
        <v>0</v>
      </c>
      <c r="K214" s="29" t="str">
        <f>IF(OR(J214=0,J214&gt;1),"keer per jr",CONCATENATE("1 keer per ",1/J214," jr"))</f>
        <v>keer per jr</v>
      </c>
      <c r="L214" s="36">
        <f>$L$1</f>
        <v>46266</v>
      </c>
      <c r="M214" s="36">
        <f>$M$1</f>
        <v>47361</v>
      </c>
      <c r="N214" s="30" t="str">
        <f>IF(($M214-$L214)&gt;0,ROUND(($M214-$L214)/365.25,1) &amp; " jr","- -")</f>
        <v>3 jr</v>
      </c>
      <c r="O214" s="34">
        <f>IF($J214=0,0,MAX(0,ROUNDUP((($M214-$L214)/365.25)*$J214,0)))</f>
        <v>0</v>
      </c>
      <c r="P214" s="31" t="s">
        <v>470</v>
      </c>
    </row>
    <row r="215" spans="1:16" x14ac:dyDescent="0.2">
      <c r="A215" s="47"/>
      <c r="B215" s="14" t="s">
        <v>469</v>
      </c>
      <c r="C215" s="21" t="s">
        <v>470</v>
      </c>
      <c r="D215" s="12" t="s">
        <v>470</v>
      </c>
      <c r="E215" s="12" t="s">
        <v>470</v>
      </c>
      <c r="F215" s="11" t="s">
        <v>455</v>
      </c>
      <c r="G215" s="11" t="s">
        <v>21</v>
      </c>
      <c r="H215" s="17" t="s">
        <v>470</v>
      </c>
      <c r="I215" s="39"/>
      <c r="J215" s="49">
        <v>0</v>
      </c>
      <c r="K215" s="29" t="str">
        <f>IF(OR(J215=0,J215&gt;1),"keer per jr",CONCATENATE("1 keer per ",1/J215," jr"))</f>
        <v>keer per jr</v>
      </c>
      <c r="L215" s="36">
        <f>$L$1</f>
        <v>46266</v>
      </c>
      <c r="M215" s="36">
        <f>$M$1</f>
        <v>47361</v>
      </c>
      <c r="N215" s="30" t="str">
        <f>IF(($M215-$L215)&gt;0,ROUND(($M215-$L215)/365.25,1) &amp; " jr","- -")</f>
        <v>3 jr</v>
      </c>
      <c r="O215" s="34">
        <f>IF($J215=0,0,MAX(0,ROUNDUP((($M215-$L215)/365.25)*$J215,0)))</f>
        <v>0</v>
      </c>
      <c r="P215" s="31" t="s">
        <v>470</v>
      </c>
    </row>
    <row r="216" spans="1:16" x14ac:dyDescent="0.2">
      <c r="A216" s="47"/>
      <c r="B216" s="14"/>
      <c r="C216" s="21" t="s">
        <v>470</v>
      </c>
      <c r="D216" s="22" t="s">
        <v>394</v>
      </c>
      <c r="E216" s="11" t="s">
        <v>394</v>
      </c>
      <c r="F216" s="11"/>
      <c r="G216" s="11"/>
      <c r="H216" s="17"/>
      <c r="I216" s="39"/>
      <c r="J216" s="49"/>
      <c r="K216" s="29"/>
      <c r="L216" s="36"/>
      <c r="M216" s="36"/>
      <c r="N216" s="30"/>
      <c r="O216" s="34"/>
      <c r="P216" s="31"/>
    </row>
    <row r="217" spans="1:16" x14ac:dyDescent="0.2">
      <c r="A217" s="47"/>
      <c r="B217" s="14" t="s">
        <v>464</v>
      </c>
      <c r="C217" s="21" t="s">
        <v>470</v>
      </c>
      <c r="D217" s="33" t="s">
        <v>470</v>
      </c>
      <c r="E217" s="12" t="s">
        <v>470</v>
      </c>
      <c r="F217" s="11" t="s">
        <v>456</v>
      </c>
      <c r="G217" s="11" t="s">
        <v>22</v>
      </c>
      <c r="H217" s="17" t="s">
        <v>470</v>
      </c>
      <c r="I217" s="39"/>
      <c r="J217" s="49">
        <v>1</v>
      </c>
      <c r="K217" s="29" t="s">
        <v>473</v>
      </c>
      <c r="L217" s="36"/>
      <c r="M217" s="36"/>
      <c r="N217" s="30"/>
      <c r="O217" s="34">
        <v>1</v>
      </c>
      <c r="P217" s="31"/>
    </row>
    <row r="218" spans="1:16" x14ac:dyDescent="0.2">
      <c r="A218" s="47"/>
      <c r="B218" s="14" t="s">
        <v>465</v>
      </c>
      <c r="C218" s="21" t="s">
        <v>470</v>
      </c>
      <c r="D218" s="33" t="s">
        <v>470</v>
      </c>
      <c r="E218" s="12" t="s">
        <v>470</v>
      </c>
      <c r="F218" s="11" t="s">
        <v>456</v>
      </c>
      <c r="G218" s="11" t="s">
        <v>23</v>
      </c>
      <c r="H218" s="17" t="s">
        <v>470</v>
      </c>
      <c r="I218" s="39"/>
      <c r="J218" s="49">
        <v>1</v>
      </c>
      <c r="K218" s="29" t="s">
        <v>473</v>
      </c>
      <c r="L218" s="36"/>
      <c r="M218" s="36"/>
      <c r="N218" s="30"/>
      <c r="O218" s="34">
        <v>1</v>
      </c>
      <c r="P218" s="31"/>
    </row>
    <row r="219" spans="1:16" x14ac:dyDescent="0.2">
      <c r="A219" s="47"/>
      <c r="B219" s="14" t="s">
        <v>466</v>
      </c>
      <c r="C219" s="21" t="s">
        <v>470</v>
      </c>
      <c r="D219" s="33" t="s">
        <v>470</v>
      </c>
      <c r="E219" s="12" t="s">
        <v>470</v>
      </c>
      <c r="F219" s="11" t="s">
        <v>456</v>
      </c>
      <c r="G219" s="11" t="s">
        <v>24</v>
      </c>
      <c r="H219" s="17" t="s">
        <v>470</v>
      </c>
      <c r="I219" s="39"/>
      <c r="J219" s="49">
        <v>1</v>
      </c>
      <c r="K219" s="29" t="s">
        <v>473</v>
      </c>
      <c r="L219" s="36"/>
      <c r="M219" s="36"/>
      <c r="N219" s="30"/>
      <c r="O219" s="34">
        <v>1</v>
      </c>
      <c r="P219" s="31"/>
    </row>
    <row r="220" spans="1:16" x14ac:dyDescent="0.2">
      <c r="A220" s="47"/>
      <c r="B220" s="14" t="s">
        <v>467</v>
      </c>
      <c r="C220" s="21" t="s">
        <v>470</v>
      </c>
      <c r="D220" s="33" t="s">
        <v>470</v>
      </c>
      <c r="E220" s="12" t="s">
        <v>470</v>
      </c>
      <c r="F220" s="11" t="s">
        <v>456</v>
      </c>
      <c r="G220" s="11" t="s">
        <v>25</v>
      </c>
      <c r="H220" s="17" t="s">
        <v>470</v>
      </c>
      <c r="I220" s="39"/>
      <c r="J220" s="49">
        <v>1</v>
      </c>
      <c r="K220" s="29" t="s">
        <v>473</v>
      </c>
      <c r="L220" s="36"/>
      <c r="M220" s="36"/>
      <c r="N220" s="30"/>
      <c r="O220" s="34">
        <v>1</v>
      </c>
      <c r="P220" s="31"/>
    </row>
    <row r="221" spans="1:16" x14ac:dyDescent="0.2">
      <c r="A221" s="47"/>
      <c r="B221" s="14"/>
      <c r="C221" s="21" t="s">
        <v>470</v>
      </c>
      <c r="D221" s="22" t="s">
        <v>394</v>
      </c>
      <c r="E221" s="11" t="s">
        <v>394</v>
      </c>
      <c r="F221" s="11"/>
      <c r="G221" s="11"/>
      <c r="H221" s="17"/>
      <c r="I221" s="39"/>
      <c r="J221" s="49"/>
      <c r="K221" s="29"/>
      <c r="L221" s="36"/>
      <c r="M221" s="36"/>
      <c r="N221" s="30"/>
      <c r="O221" s="34"/>
      <c r="P221" s="31"/>
    </row>
    <row r="222" spans="1:16" x14ac:dyDescent="0.2">
      <c r="A222" s="47"/>
      <c r="B222" s="14" t="s">
        <v>461</v>
      </c>
      <c r="C222" s="21" t="s">
        <v>470</v>
      </c>
      <c r="D222" s="33" t="s">
        <v>470</v>
      </c>
      <c r="E222" s="12" t="s">
        <v>470</v>
      </c>
      <c r="F222" s="11" t="s">
        <v>457</v>
      </c>
      <c r="G222" s="11" t="s">
        <v>26</v>
      </c>
      <c r="H222" s="17" t="s">
        <v>470</v>
      </c>
      <c r="I222" s="39"/>
      <c r="J222" s="49">
        <v>1</v>
      </c>
      <c r="K222" s="29" t="s">
        <v>473</v>
      </c>
      <c r="L222" s="36"/>
      <c r="M222" s="36"/>
      <c r="N222" s="30"/>
      <c r="O222" s="34">
        <v>1</v>
      </c>
      <c r="P222" s="31"/>
    </row>
    <row r="223" spans="1:16" x14ac:dyDescent="0.2">
      <c r="A223" s="47"/>
      <c r="B223" s="14" t="s">
        <v>462</v>
      </c>
      <c r="C223" s="21" t="s">
        <v>470</v>
      </c>
      <c r="D223" s="33" t="s">
        <v>470</v>
      </c>
      <c r="E223" s="12" t="s">
        <v>470</v>
      </c>
      <c r="F223" s="11" t="s">
        <v>457</v>
      </c>
      <c r="G223" s="11" t="s">
        <v>27</v>
      </c>
      <c r="H223" s="17" t="s">
        <v>470</v>
      </c>
      <c r="I223" s="39"/>
      <c r="J223" s="49">
        <v>1</v>
      </c>
      <c r="K223" s="29" t="s">
        <v>473</v>
      </c>
      <c r="L223" s="36"/>
      <c r="M223" s="36"/>
      <c r="N223" s="30"/>
      <c r="O223" s="34">
        <v>1</v>
      </c>
      <c r="P223" s="31"/>
    </row>
    <row r="224" spans="1:16" x14ac:dyDescent="0.2">
      <c r="A224" s="47"/>
      <c r="B224" s="14" t="s">
        <v>463</v>
      </c>
      <c r="C224" s="21" t="s">
        <v>470</v>
      </c>
      <c r="D224" s="33" t="s">
        <v>470</v>
      </c>
      <c r="E224" s="12" t="s">
        <v>470</v>
      </c>
      <c r="F224" s="11" t="s">
        <v>457</v>
      </c>
      <c r="G224" s="11" t="s">
        <v>28</v>
      </c>
      <c r="H224" s="17" t="s">
        <v>470</v>
      </c>
      <c r="I224" s="39"/>
      <c r="J224" s="49">
        <v>1</v>
      </c>
      <c r="K224" s="29" t="s">
        <v>473</v>
      </c>
      <c r="L224" s="36"/>
      <c r="M224" s="36"/>
      <c r="N224" s="30"/>
      <c r="O224" s="34">
        <v>1</v>
      </c>
      <c r="P224" s="31"/>
    </row>
    <row r="225" spans="1:16" x14ac:dyDescent="0.2">
      <c r="A225" s="47"/>
      <c r="B225" s="14"/>
      <c r="C225" s="21" t="s">
        <v>470</v>
      </c>
      <c r="D225" s="22" t="s">
        <v>394</v>
      </c>
      <c r="E225" s="11" t="s">
        <v>394</v>
      </c>
      <c r="F225" s="11"/>
      <c r="G225" s="11"/>
      <c r="H225" s="17"/>
      <c r="I225" s="39"/>
      <c r="J225" s="49"/>
      <c r="K225" s="29"/>
      <c r="L225" s="36"/>
      <c r="M225" s="36"/>
      <c r="N225" s="30"/>
      <c r="O225" s="34"/>
      <c r="P225" s="31"/>
    </row>
    <row r="226" spans="1:16" x14ac:dyDescent="0.2">
      <c r="A226" s="47"/>
      <c r="B226" s="14" t="s">
        <v>460</v>
      </c>
      <c r="C226" s="15">
        <v>332</v>
      </c>
      <c r="D226" s="33" t="s">
        <v>470</v>
      </c>
      <c r="E226" s="12" t="s">
        <v>470</v>
      </c>
      <c r="F226" s="11" t="s">
        <v>458</v>
      </c>
      <c r="G226" s="11" t="s">
        <v>29</v>
      </c>
      <c r="H226" s="17" t="s">
        <v>56</v>
      </c>
      <c r="I226" s="39"/>
      <c r="J226" s="49">
        <v>4</v>
      </c>
      <c r="K226" s="29" t="str">
        <f>IF(OR(J226=0,J226&gt;1),"keer per jr",CONCATENATE("1 keer per ",1/J226," jr"))</f>
        <v>keer per jr</v>
      </c>
      <c r="L226" s="36">
        <f>$L$1</f>
        <v>46266</v>
      </c>
      <c r="M226" s="36">
        <f>$M$1</f>
        <v>47361</v>
      </c>
      <c r="N226" s="30" t="str">
        <f>IF(($M226-$L226)&gt;0,ROUND(($M226-$L226)/365.25,1) &amp; " jr","- -")</f>
        <v>3 jr</v>
      </c>
      <c r="O226" s="34">
        <f>IF($J226=0,0,MAX(0,ROUNDUP((($M226-$L226)/365.25)*$J226,0)))</f>
        <v>12</v>
      </c>
      <c r="P226" s="31" t="s">
        <v>470</v>
      </c>
    </row>
    <row r="227" spans="1:16" x14ac:dyDescent="0.2">
      <c r="A227" s="47"/>
      <c r="B227" s="14" t="s">
        <v>460</v>
      </c>
      <c r="C227" s="15">
        <v>332</v>
      </c>
      <c r="D227" s="33" t="s">
        <v>470</v>
      </c>
      <c r="E227" s="12" t="s">
        <v>470</v>
      </c>
      <c r="F227" s="11" t="s">
        <v>458</v>
      </c>
      <c r="G227" s="11" t="s">
        <v>29</v>
      </c>
      <c r="H227" s="17" t="s">
        <v>56</v>
      </c>
      <c r="I227" s="39"/>
      <c r="J227" s="49">
        <v>4</v>
      </c>
      <c r="K227" s="29" t="str">
        <f>IF(OR(J227=0,J227&gt;1),"keer per jr",CONCATENATE("1 keer per ",1/J227," jr"))</f>
        <v>keer per jr</v>
      </c>
      <c r="L227" s="36">
        <f>$L$1</f>
        <v>46266</v>
      </c>
      <c r="M227" s="36">
        <f>$M$1</f>
        <v>47361</v>
      </c>
      <c r="N227" s="30" t="str">
        <f>IF(($M227-$L227)&gt;0,ROUND(($M227-$L227)/365.25,1) &amp; " jr","- -")</f>
        <v>3 jr</v>
      </c>
      <c r="O227" s="34">
        <f>IF($J227=0,0,MAX(0,ROUNDUP((($M227-$L227)/365.25)*$J227,0)))</f>
        <v>12</v>
      </c>
      <c r="P227" s="31" t="s">
        <v>470</v>
      </c>
    </row>
    <row r="228" spans="1:16" x14ac:dyDescent="0.2">
      <c r="A228" s="47"/>
      <c r="B228" s="14"/>
      <c r="C228" s="21" t="s">
        <v>470</v>
      </c>
      <c r="D228" s="22" t="s">
        <v>394</v>
      </c>
      <c r="E228" s="23" t="s">
        <v>394</v>
      </c>
      <c r="F228" s="11"/>
      <c r="G228" s="11"/>
      <c r="H228" s="17"/>
      <c r="I228" s="39"/>
      <c r="J228" s="49"/>
      <c r="K228" s="29"/>
      <c r="L228" s="36"/>
      <c r="M228" s="36"/>
      <c r="N228" s="30"/>
      <c r="O228" s="34"/>
      <c r="P228" s="31"/>
    </row>
    <row r="229" spans="1:16" x14ac:dyDescent="0.2">
      <c r="B229" s="41"/>
      <c r="C229" s="41"/>
      <c r="D229" s="40"/>
      <c r="E229" s="41"/>
      <c r="F229" s="41"/>
      <c r="G229" s="41"/>
      <c r="H229" s="41"/>
      <c r="J229" s="45"/>
      <c r="K229" s="41"/>
      <c r="L229" s="40"/>
      <c r="M229" s="40"/>
      <c r="N229" s="40"/>
      <c r="O229" s="40"/>
      <c r="P229" s="41"/>
    </row>
  </sheetData>
  <autoFilter ref="A2:P228" xr:uid="{FE228108-0F70-41CF-A9F1-2DC85A90E969}"/>
  <phoneticPr fontId="3" type="noConversion"/>
  <pageMargins left="0.7" right="0.7" top="0.75" bottom="0.75" header="0.3" footer="0.3"/>
  <pageSetup paperSize="9" orientation="portrait" horizontalDpi="30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918663db-3ef8-4ab3-8479-dee332fa6144">CON00-580775696-417</_dlc_DocId>
    <TaxCatchAll xmlns="cb665cb2-4c1b-4338-95f1-4dd7cd771ce0">
      <Value>6</Value>
      <Value>59</Value>
      <Value>2</Value>
      <Value>1</Value>
    </TaxCatchAll>
    <_dlc_DocIdUrl xmlns="918663db-3ef8-4ab3-8479-dee332fa6144">
      <Url>https://connect.sp02.rws.nl/sites/M240600485/_layouts/15/DocIdRedir.aspx?ID=CON00-580775696-417</Url>
      <Description>CON00-580775696-417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Opstellen en aanbesteden realisatiecontract</TermName>
          <TermId xmlns="http://schemas.microsoft.com/office/infopath/2007/PartnerControls">0aaae318-7ed9-495c-abe5-bf8c27215d59</TermId>
        </TermInfo>
      </Terms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Overeenkomst - Contract</TermName>
          <TermId xmlns="http://schemas.microsoft.com/office/infopath/2007/PartnerControls">bcc5eb24-6b8e-44d8-bc7f-02f871b15c9d</TermId>
        </TermInfo>
      </Terms>
    </ka142704ec404179bc6dc96ce8d3373c>
    <Connect-Archiefwaardig xmlns="cb665cb2-4c1b-4338-95f1-4dd7cd771ce0">Ja</Connect-Archiefwaardig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7E8E0175D046BF47B86D4CE2ADF04A6A" ma:contentTypeVersion="10" ma:contentTypeDescription="Create a new document." ma:contentTypeScope="" ma:versionID="107429b4ef9a8d24da7404fb566d5c32">
  <xsd:schema xmlns:xsd="http://www.w3.org/2001/XMLSchema" xmlns:xs="http://www.w3.org/2001/XMLSchema" xmlns:p="http://schemas.microsoft.com/office/2006/metadata/properties" xmlns:ns2="cb665cb2-4c1b-4338-95f1-4dd7cd771ce0" xmlns:ns3="918663db-3ef8-4ab3-8479-dee332fa6144" targetNamespace="http://schemas.microsoft.com/office/2006/metadata/properties" ma:root="true" ma:fieldsID="9cc9244462fc89031ff50d726dc2770a" ns2:_="" ns3:_="">
    <xsd:import namespace="cb665cb2-4c1b-4338-95f1-4dd7cd771ce0"/>
    <xsd:import namespace="918663db-3ef8-4ab3-8479-dee332fa6144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Definitief"/>
          <xsd:enumeration value="Concept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a5c16072-d174-4767-aa95-aa836c58a7f0}" ma:internalName="TaxCatchAll" ma:showField="CatchAllData" ma:web="918663db-3ef8-4ab3-8479-dee332fa61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a5c16072-d174-4767-aa95-aa836c58a7f0}" ma:internalName="TaxCatchAllLabel" ma:readOnly="true" ma:showField="CatchAllDataLabel" ma:web="918663db-3ef8-4ab3-8479-dee332fa61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663db-3ef8-4ab3-8479-dee332fa6144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9590D1-AB6A-4D3F-95AF-775F4B9B3B24}">
  <ds:schemaRefs>
    <ds:schemaRef ds:uri="http://www.w3.org/XML/1998/namespace"/>
    <ds:schemaRef ds:uri="cb665cb2-4c1b-4338-95f1-4dd7cd771ce0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918663db-3ef8-4ab3-8479-dee332fa6144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BF852CA-F4C1-48A7-8A91-1F5DDDED2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918663db-3ef8-4ab3-8479-dee332fa61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D06602-65C6-4CA1-8FD1-D5A09BDA79F8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E7A380B-4E11-43AE-B7AF-9B15A9DEAF57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27A3A2E-DA22-4802-AA9D-B516158D82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Vast Onderhoud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Adjodhiamisser, R.V.C. (Rushil)</dc:creator>
  <cp:lastModifiedBy>Schuurman, Erwin (RWS PPO)</cp:lastModifiedBy>
  <dcterms:created xsi:type="dcterms:W3CDTF">2024-11-25T16:49:17Z</dcterms:created>
  <dcterms:modified xsi:type="dcterms:W3CDTF">2026-01-14T12:10:22Z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2024-08-27T00:00:00Z</vt:filetime>
  </property>
  <property fmtid="{D5CDD505-2E9C-101B-9397-08002B2CF9AE}" pid="3" name="Creator">
    <vt:lpwstr>Microsoft® Excel® voor Microsoft 365</vt:lpwstr>
  </property>
  <property fmtid="{D5CDD505-2E9C-101B-9397-08002B2CF9AE}" pid="4" name="LastSaved">
    <vt:filetime>2024-11-25T00:00:00Z</vt:filetime>
  </property>
  <property fmtid="{D5CDD505-2E9C-101B-9397-08002B2CF9AE}" pid="5" name="MSIP_Label_416be074-bd0e-4cd5-b3d9-40a8fbda97c8_ActionId">
    <vt:lpwstr>d6e4b58f-1f7f-49c5-8b8f-2f4d31628b5b</vt:lpwstr>
  </property>
  <property fmtid="{D5CDD505-2E9C-101B-9397-08002B2CF9AE}" pid="6" name="MSIP_Label_416be074-bd0e-4cd5-b3d9-40a8fbda97c8_ContentBits">
    <vt:lpwstr>0</vt:lpwstr>
  </property>
  <property fmtid="{D5CDD505-2E9C-101B-9397-08002B2CF9AE}" pid="7" name="MSIP_Label_416be074-bd0e-4cd5-b3d9-40a8fbda97c8_Enabled">
    <vt:lpwstr>true</vt:lpwstr>
  </property>
  <property fmtid="{D5CDD505-2E9C-101B-9397-08002B2CF9AE}" pid="8" name="MSIP_Label_416be074-bd0e-4cd5-b3d9-40a8fbda97c8_Method">
    <vt:lpwstr>Privileged</vt:lpwstr>
  </property>
  <property fmtid="{D5CDD505-2E9C-101B-9397-08002B2CF9AE}" pid="9" name="MSIP_Label_416be074-bd0e-4cd5-b3d9-40a8fbda97c8_Name">
    <vt:lpwstr>CWB TLP-None</vt:lpwstr>
  </property>
  <property fmtid="{D5CDD505-2E9C-101B-9397-08002B2CF9AE}" pid="10" name="MSIP_Label_416be074-bd0e-4cd5-b3d9-40a8fbda97c8_SetDate">
    <vt:lpwstr>2023-05-04T11:33:03Z</vt:lpwstr>
  </property>
  <property fmtid="{D5CDD505-2E9C-101B-9397-08002B2CF9AE}" pid="11" name="MSIP_Label_416be074-bd0e-4cd5-b3d9-40a8fbda97c8_SiteId">
    <vt:lpwstr>f81d21f6-1c2a-48c4-bdb3-afd73305940c</vt:lpwstr>
  </property>
  <property fmtid="{D5CDD505-2E9C-101B-9397-08002B2CF9AE}" pid="12" name="Producer">
    <vt:lpwstr>Microsoft® Excel® voor Microsoft 365</vt:lpwstr>
  </property>
  <property fmtid="{D5CDD505-2E9C-101B-9397-08002B2CF9AE}" pid="13" name="ContentTypeId">
    <vt:lpwstr>0x01010038BEFAC7D94B314F8B0C5C561B2BF508007E8E0175D046BF47B86D4CE2ADF04A6A</vt:lpwstr>
  </property>
  <property fmtid="{D5CDD505-2E9C-101B-9397-08002B2CF9AE}" pid="14" name="_dlc_DocIdItemGuid">
    <vt:lpwstr>bb2066bd-c571-4880-8b74-984a1760e924</vt:lpwstr>
  </property>
  <property fmtid="{D5CDD505-2E9C-101B-9397-08002B2CF9AE}" pid="15" name="TaxKeyword">
    <vt:lpwstr/>
  </property>
  <property fmtid="{D5CDD505-2E9C-101B-9397-08002B2CF9AE}" pid="16" name="Connect-Persoonsvertrouwelijkheid">
    <vt:lpwstr>2;#Geen|a0814100-4302-49f4-9f40-b7d42012644c</vt:lpwstr>
  </property>
  <property fmtid="{D5CDD505-2E9C-101B-9397-08002B2CF9AE}" pid="17" name="Connect-Bedrijfsvertrouwelijkheid">
    <vt:lpwstr>1;#RWS Bedrijfsvertrouwelijk|d5fcfbac-659d-41b3-b161-4048848dd05a</vt:lpwstr>
  </property>
  <property fmtid="{D5CDD505-2E9C-101B-9397-08002B2CF9AE}" pid="18" name="Connect-Documenttype">
    <vt:lpwstr>59;#Overeenkomst - Contract|bcc5eb24-6b8e-44d8-bc7f-02f871b15c9d</vt:lpwstr>
  </property>
  <property fmtid="{D5CDD505-2E9C-101B-9397-08002B2CF9AE}" pid="19" name="Connect-SEfase">
    <vt:lpwstr/>
  </property>
  <property fmtid="{D5CDD505-2E9C-101B-9397-08002B2CF9AE}" pid="20" name="Connect-Organisatieonderdeel">
    <vt:lpwstr/>
  </property>
  <property fmtid="{D5CDD505-2E9C-101B-9397-08002B2CF9AE}" pid="21" name="Connect-IPMrol">
    <vt:lpwstr/>
  </property>
  <property fmtid="{D5CDD505-2E9C-101B-9397-08002B2CF9AE}" pid="22" name="Connect-Classificatiecode">
    <vt:lpwstr/>
  </property>
  <property fmtid="{D5CDD505-2E9C-101B-9397-08002B2CF9AE}" pid="23" name="Connect-Activiteit">
    <vt:lpwstr>6;#Opstellen en aanbesteden realisatiecontract|0aaae318-7ed9-495c-abe5-bf8c27215d59</vt:lpwstr>
  </property>
  <property fmtid="{D5CDD505-2E9C-101B-9397-08002B2CF9AE}" pid="24" name="j7965235a8fd41fb89d2a664ecf0f7a1">
    <vt:lpwstr/>
  </property>
</Properties>
</file>